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sv-2\通信指令課\No,1 指令台関係\☆R7年～ 新指令台に向けて\② R8～R10更新\①電気通信工事\④公告\"/>
    </mc:Choice>
  </mc:AlternateContent>
  <xr:revisionPtr revIDLastSave="0" documentId="13_ncr:1_{411EBED3-EB71-4950-9DBE-E4D269E47A16}" xr6:coauthVersionLast="36" xr6:coauthVersionMax="47" xr10:uidLastSave="{00000000-0000-0000-0000-000000000000}"/>
  <bookViews>
    <workbookView xWindow="0" yWindow="0" windowWidth="15945" windowHeight="11400" tabRatio="908" xr2:uid="{3C1301BF-C8AF-4532-AB6B-2C887C17A365}"/>
  </bookViews>
  <sheets>
    <sheet name="表紙" sheetId="47" r:id="rId1"/>
    <sheet name="事業費" sheetId="42" r:id="rId2"/>
    <sheet name="種目別内訳書" sheetId="40" r:id="rId3"/>
    <sheet name="1機器" sheetId="12" r:id="rId4"/>
    <sheet name="1-1機(消防本部)" sheetId="109" r:id="rId5"/>
    <sheet name="1-2機(高瀬中継)" sheetId="86" r:id="rId6"/>
    <sheet name="1-3機(仁多中継)" sheetId="52" r:id="rId7"/>
    <sheet name="1-4機(三瓶中継)" sheetId="66" r:id="rId8"/>
    <sheet name="1-5機(雲南消防署)" sheetId="110" r:id="rId9"/>
    <sheet name="1-6機(飯南消防署)" sheetId="9" r:id="rId10"/>
    <sheet name="1-7機(奥出雲消防署)" sheetId="95" r:id="rId11"/>
    <sheet name="2工事" sheetId="14" r:id="rId12"/>
    <sheet name="2-1設工(消防本部)" sheetId="19" r:id="rId13"/>
    <sheet name="2-2設工(高瀬中継)" sheetId="87" r:id="rId14"/>
    <sheet name="2-3設工(仁多中継)" sheetId="53" r:id="rId15"/>
    <sheet name="2-4設工(三瓶中継)" sheetId="65" r:id="rId16"/>
    <sheet name="2-5設工(雲南消防署)" sheetId="101" r:id="rId17"/>
    <sheet name="2-6設工(飯南消防署)" sheetId="36" r:id="rId18"/>
    <sheet name="2-7設工(奥出雲消防署)" sheetId="111" r:id="rId19"/>
    <sheet name="2-8設工(撤去)" sheetId="57" r:id="rId20"/>
    <sheet name="2-9設工(運搬・処分)" sheetId="39" r:id="rId21"/>
    <sheet name="2-10付帯業務" sheetId="90" r:id="rId22"/>
    <sheet name="1号計算書（基礎砕石）" sheetId="81" state="hidden" r:id="rId23"/>
    <sheet name="2号計算書（基礎コンクリート）" sheetId="82" state="hidden" r:id="rId24"/>
    <sheet name="3号計算書（型枠）" sheetId="83" state="hidden" r:id="rId25"/>
    <sheet name="4号計算書（掘削）" sheetId="84" state="hidden" r:id="rId26"/>
    <sheet name="5号計算書（埋戻し）" sheetId="85" state="hidden" r:id="rId27"/>
    <sheet name="項目分リスト" sheetId="63" state="hidden" r:id="rId28"/>
    <sheet name="変更履歴(印刷しない)" sheetId="64" state="hidden" r:id="rId29"/>
  </sheets>
  <definedNames>
    <definedName name="___TG1">#REF!</definedName>
    <definedName name="___TG2">#REF!</definedName>
    <definedName name="__TG1">#REF!</definedName>
    <definedName name="__TG2">#REF!</definedName>
    <definedName name="_1">#REF!</definedName>
    <definedName name="_AA65000">#REF!</definedName>
    <definedName name="_Fill" localSheetId="5" hidden="1">#REF!</definedName>
    <definedName name="_Fill" localSheetId="6" hidden="1">#REF!</definedName>
    <definedName name="_Fill" localSheetId="7" hidden="1">#REF!</definedName>
    <definedName name="_Fill" localSheetId="10" hidden="1">#REF!</definedName>
    <definedName name="_Fill" localSheetId="21" hidden="1">#REF!</definedName>
    <definedName name="_Fill" localSheetId="13" hidden="1">#REF!</definedName>
    <definedName name="_Fill" localSheetId="14" hidden="1">#REF!</definedName>
    <definedName name="_Fill" localSheetId="15" hidden="1">#REF!</definedName>
    <definedName name="_Fill" localSheetId="16" hidden="1">#REF!</definedName>
    <definedName name="_Fill" localSheetId="17" hidden="1">#REF!</definedName>
    <definedName name="_Fill" localSheetId="18" hidden="1">#REF!</definedName>
    <definedName name="_Fill" localSheetId="19" hidden="1">#REF!</definedName>
    <definedName name="_Fill" localSheetId="20" hidden="1">#REF!</definedName>
    <definedName name="_Fill" localSheetId="1" hidden="1">#REF!</definedName>
    <definedName name="_Fill" localSheetId="2" hidden="1">#REF!</definedName>
    <definedName name="_Fill" localSheetId="28" hidden="1">#REF!</definedName>
    <definedName name="_Fill" hidden="1">#REF!</definedName>
    <definedName name="_xlnm._FilterDatabase" localSheetId="4" hidden="1">'1-1機(消防本部)'!$A$5:$AR$40</definedName>
    <definedName name="_xlnm._FilterDatabase" localSheetId="5" hidden="1">'1-2機(高瀬中継)'!$A$5:$K$29</definedName>
    <definedName name="_xlnm._FilterDatabase" localSheetId="6" hidden="1">'1-3機(仁多中継)'!$A$5:$AR$5</definedName>
    <definedName name="_xlnm._FilterDatabase" localSheetId="7" hidden="1">'1-4機(三瓶中継)'!$A$5:$AR$15</definedName>
    <definedName name="_xlnm._FilterDatabase" localSheetId="8" hidden="1">'1-5機(雲南消防署)'!$A$5:$AR$29</definedName>
    <definedName name="_xlnm._FilterDatabase" localSheetId="9" hidden="1">'1-6機(飯南消防署)'!$A$5:$AR$19</definedName>
    <definedName name="_xlnm._FilterDatabase" localSheetId="10" hidden="1">'1-7機(奥出雲消防署)'!$A$5:$R$29</definedName>
    <definedName name="_xlnm._FilterDatabase" localSheetId="12" hidden="1">'2-1設工(消防本部)'!$A$5:$AO$129</definedName>
    <definedName name="_xlnm._FilterDatabase" localSheetId="13" hidden="1">'2-2設工(高瀬中継)'!$A$45:$AM$67</definedName>
    <definedName name="_xlnm._FilterDatabase" localSheetId="14" hidden="1">'2-3設工(仁多中継)'!$A$31:$N$57</definedName>
    <definedName name="_xlnm._FilterDatabase" localSheetId="15" hidden="1">'2-4設工(三瓶中継)'!$A$12:$AN$35</definedName>
    <definedName name="_xlnm._FilterDatabase" localSheetId="16" hidden="1">'2-5設工(雲南消防署)'!$A$15:$K$18</definedName>
    <definedName name="_xlnm._FilterDatabase" localSheetId="17" hidden="1">'2-6設工(飯南消防署)'!$A$14:$K$45</definedName>
    <definedName name="_xlnm._FilterDatabase" localSheetId="18" hidden="1">'2-7設工(奥出雲消防署)'!$A$14:$K$45</definedName>
    <definedName name="_xlnm._FilterDatabase" localSheetId="19" hidden="1">'2-8設工(撤去)'!$A$6:$AR$6</definedName>
    <definedName name="_kb1">#REF!</definedName>
    <definedName name="_kb2">#REF!</definedName>
    <definedName name="_kb3">#REF!</definedName>
    <definedName name="_Key1" hidden="1">#REF!</definedName>
    <definedName name="_Key2" hidden="1">#REF!</definedName>
    <definedName name="_kh1">#REF!</definedName>
    <definedName name="_kh2">#REF!</definedName>
    <definedName name="_kh3">#REF!</definedName>
    <definedName name="_lb1">#REF!</definedName>
    <definedName name="_lb2">#REF!</definedName>
    <definedName name="_lb3">#REF!</definedName>
    <definedName name="_lb4">#REF!</definedName>
    <definedName name="_lb5">#REF!</definedName>
    <definedName name="_lh1">#REF!</definedName>
    <definedName name="_lh2">#REF!</definedName>
    <definedName name="_lh3">#REF!</definedName>
    <definedName name="_lh4">#REF!</definedName>
    <definedName name="_lh5">#REF!</definedName>
    <definedName name="_Order1" hidden="1">255</definedName>
    <definedName name="_Order2" hidden="1">255</definedName>
    <definedName name="_Parse_In" hidden="1">#REF!</definedName>
    <definedName name="_rb1">#REF!</definedName>
    <definedName name="_rb2">#REF!</definedName>
    <definedName name="_rb3">#REF!</definedName>
    <definedName name="_rb4">#REF!</definedName>
    <definedName name="_rb5">#REF!</definedName>
    <definedName name="_rh1">#REF!</definedName>
    <definedName name="_rh2">#REF!</definedName>
    <definedName name="_rh3">#REF!</definedName>
    <definedName name="_rh4">#REF!</definedName>
    <definedName name="_rh5">#REF!</definedName>
    <definedName name="_SFL1">#REF!</definedName>
    <definedName name="_SFL2">#REF!</definedName>
    <definedName name="_SFL3">#REF!</definedName>
    <definedName name="_Sort" hidden="1">#REF!</definedName>
    <definedName name="_TG1">#REF!</definedName>
    <definedName name="_TG2">#REF!</definedName>
    <definedName name="_TG4">#REF!</definedName>
    <definedName name="_yb1">#REF!</definedName>
    <definedName name="_yb2">#REF!</definedName>
    <definedName name="_yb3">#REF!</definedName>
    <definedName name="_yb4">#REF!</definedName>
    <definedName name="_yb5">#REF!</definedName>
    <definedName name="_yb6">#REF!</definedName>
    <definedName name="_yh1">#REF!</definedName>
    <definedName name="_yh2">#REF!</definedName>
    <definedName name="_yh3">#REF!</definedName>
    <definedName name="_yh5">#REF!</definedName>
    <definedName name="_yh6">#REF!</definedName>
    <definedName name="_yh7">#REF!</definedName>
    <definedName name="\a">#N/A</definedName>
    <definedName name="\b">#N/A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U">#REF!</definedName>
    <definedName name="\Y">#REF!</definedName>
    <definedName name="\Z">#REF!</definedName>
    <definedName name="§３．笠コンクリート工の設計計算">#REF!</definedName>
    <definedName name="a" localSheetId="10">#REF!</definedName>
    <definedName name="a" localSheetId="21">#REF!</definedName>
    <definedName name="a" localSheetId="16">#REF!</definedName>
    <definedName name="a">#REF!</definedName>
    <definedName name="B">#REF!</definedName>
    <definedName name="Bf">#REF!</definedName>
    <definedName name="Bsf">#REF!</definedName>
    <definedName name="Bss">#REF!</definedName>
    <definedName name="Bst">#REF!</definedName>
    <definedName name="Bu">#REF!</definedName>
    <definedName name="Bw">#REF!</definedName>
    <definedName name="BWW">#REF!</definedName>
    <definedName name="close" localSheetId="5" hidden="1">#REF!</definedName>
    <definedName name="close" localSheetId="6" hidden="1">#REF!</definedName>
    <definedName name="close" localSheetId="7" hidden="1">#REF!</definedName>
    <definedName name="close" localSheetId="10" hidden="1">#REF!</definedName>
    <definedName name="close" localSheetId="21" hidden="1">#REF!</definedName>
    <definedName name="close" localSheetId="13" hidden="1">#REF!</definedName>
    <definedName name="close" localSheetId="14" hidden="1">#REF!</definedName>
    <definedName name="close" localSheetId="15" hidden="1">#REF!</definedName>
    <definedName name="close" localSheetId="16" hidden="1">#REF!</definedName>
    <definedName name="close" localSheetId="19" hidden="1">#REF!</definedName>
    <definedName name="close" localSheetId="20" hidden="1">#REF!</definedName>
    <definedName name="close" localSheetId="1" hidden="1">#REF!</definedName>
    <definedName name="close" localSheetId="2" hidden="1">#REF!</definedName>
    <definedName name="close" hidden="1">#REF!</definedName>
    <definedName name="Cv97SheetGousei" hidden="1">#REF!</definedName>
    <definedName name="Ｃあと施工">#REF!</definedName>
    <definedName name="Ｃあと施工計">#REF!</definedName>
    <definedName name="Ｃガラス">#REF!</definedName>
    <definedName name="Ｃガラス計">#REF!</definedName>
    <definedName name="Ｃｺﾝｸﾘｰﾄ">#REF!</definedName>
    <definedName name="Ｃｺﾝｸﾘｰﾄ計">#REF!</definedName>
    <definedName name="Ｃ解体外">#REF!</definedName>
    <definedName name="Ｃ解体外構">#REF!</definedName>
    <definedName name="Ｃ解体計">#REF!</definedName>
    <definedName name="Ｃ解体内">#REF!</definedName>
    <definedName name="Ｃ外構">#REF!</definedName>
    <definedName name="Ｃ外構計">#REF!</definedName>
    <definedName name="Ｃ金建">#REF!</definedName>
    <definedName name="Ｃ金建計">#REF!</definedName>
    <definedName name="Ｃ金属計">#REF!</definedName>
    <definedName name="Ｃ金属内">#REF!</definedName>
    <definedName name="Ｃ躯体">#REF!</definedName>
    <definedName name="Ｃ型枠計">#REF!</definedName>
    <definedName name="Ｃ左官外">#REF!</definedName>
    <definedName name="Ｃ左官計">#REF!</definedName>
    <definedName name="Ｃ左官内">#REF!</definedName>
    <definedName name="Ｃ仕上ﾕﾆｯﾄ">#REF!</definedName>
    <definedName name="Ｃ仕上ﾕﾆｯﾄ計">#REF!</definedName>
    <definedName name="Ｃ他解体外構">#REF!</definedName>
    <definedName name="Ｃ他解体計">#REF!</definedName>
    <definedName name="Ｃ他解体内">#REF!</definedName>
    <definedName name="Ｃ他外構">#REF!</definedName>
    <definedName name="Ｃ他外構計">#REF!</definedName>
    <definedName name="Ｃ他金属">#REF!</definedName>
    <definedName name="Ｃ他金属計">#REF!</definedName>
    <definedName name="Ｃ他左官">#REF!</definedName>
    <definedName name="Ｃ他左官計">#REF!</definedName>
    <definedName name="Ｃ他仕上">#REF!</definedName>
    <definedName name="Ｃ他仕上計">#REF!</definedName>
    <definedName name="Ｃ他直接">#REF!</definedName>
    <definedName name="Ｃ他直接仮設計">#REF!</definedName>
    <definedName name="Ｃ他塗装">#REF!</definedName>
    <definedName name="Ｃ他塗装計">#REF!</definedName>
    <definedName name="Ｃ他内外装">#REF!</definedName>
    <definedName name="Ｃ他内外装計">#REF!</definedName>
    <definedName name="Ｃ他木工">#REF!</definedName>
    <definedName name="Ｃ他木工計">#REF!</definedName>
    <definedName name="C耐震スリット">#REF!</definedName>
    <definedName name="Ｃ直接仮設">#REF!</definedName>
    <definedName name="Ｃ直接仮設計">#REF!</definedName>
    <definedName name="Ｃ鉄筋">#REF!</definedName>
    <definedName name="Ｃ鉄筋計">#REF!</definedName>
    <definedName name="Ｃ鉄骨">#REF!</definedName>
    <definedName name="Ｃ鉄骨計">#REF!</definedName>
    <definedName name="Ｃ塗装外">#REF!</definedName>
    <definedName name="Ｃ塗装計">#REF!</definedName>
    <definedName name="Ｃ塗装内">#REF!</definedName>
    <definedName name="Ｃ土工">#REF!</definedName>
    <definedName name="Ｃ土工計">#REF!</definedName>
    <definedName name="Ｃ棟">#REF!</definedName>
    <definedName name="Ｃ棟その他">#REF!</definedName>
    <definedName name="Ｃ内外装">#REF!</definedName>
    <definedName name="Ｃ内外装計">#REF!</definedName>
    <definedName name="Ｃ防水">#REF!</definedName>
    <definedName name="Ｃ防水計">#REF!</definedName>
    <definedName name="Ｃ防水内">#REF!</definedName>
    <definedName name="Ｃ無収縮">#REF!</definedName>
    <definedName name="Ｃ無収縮計">#REF!</definedName>
    <definedName name="D">#REF!</definedName>
    <definedName name="de">#REF!</definedName>
    <definedName name="du">#REF!</definedName>
    <definedName name="DW">#REF!</definedName>
    <definedName name="Ｄガラス">#REF!</definedName>
    <definedName name="Ｄガラス計">#REF!</definedName>
    <definedName name="Ｄｺﾝｸﾘｰﾄ">#REF!</definedName>
    <definedName name="Ｄｺﾝｸﾘｰﾄ計">#REF!</definedName>
    <definedName name="Ｄ解体外">#REF!</definedName>
    <definedName name="Ｄ解体外構">#REF!</definedName>
    <definedName name="Ｄ解体計">#REF!</definedName>
    <definedName name="Ｄ解体内">#REF!</definedName>
    <definedName name="Ｄ外構">#REF!</definedName>
    <definedName name="Ｄ外構計">#REF!</definedName>
    <definedName name="Ｄ金建">#REF!</definedName>
    <definedName name="Ｄ金建計">#REF!</definedName>
    <definedName name="Ｄ金属外">#REF!</definedName>
    <definedName name="Ｄ金属計">#REF!</definedName>
    <definedName name="Ｄ型枠">#REF!</definedName>
    <definedName name="Ｄ型枠計">#REF!</definedName>
    <definedName name="Ｄ後施工">#REF!</definedName>
    <definedName name="Ｄ後施工計">#REF!</definedName>
    <definedName name="Ｄ左官外">#REF!</definedName>
    <definedName name="Ｄ左官計">#REF!</definedName>
    <definedName name="Ｄ左官内">#REF!</definedName>
    <definedName name="Ｄ仕上げ外">#REF!</definedName>
    <definedName name="Ｄ仕上げ計">#REF!</definedName>
    <definedName name="Ｄ仕上げ内">#REF!</definedName>
    <definedName name="Ｄ他ガラス">#REF!</definedName>
    <definedName name="Ｄ他ガラス計">#REF!</definedName>
    <definedName name="Ｄ他解体外">#REF!</definedName>
    <definedName name="Ｄ他解体外構">#REF!</definedName>
    <definedName name="Ｄ他解体計">#REF!</definedName>
    <definedName name="Ｄ他解体内">#REF!</definedName>
    <definedName name="Ｄ他外構">#REF!</definedName>
    <definedName name="Ｄ他外構計">#REF!</definedName>
    <definedName name="Ｄ他金建">#REF!</definedName>
    <definedName name="Ｄ他金建計">#REF!</definedName>
    <definedName name="Ｄ他金属">#REF!</definedName>
    <definedName name="Ｄ他金属計">#REF!</definedName>
    <definedName name="Ｄ他左官">#REF!</definedName>
    <definedName name="Ｄ他左官計">#REF!</definedName>
    <definedName name="Ｄ他直接">#REF!</definedName>
    <definedName name="Ｄ他直接仮設計">#REF!</definedName>
    <definedName name="Ｄ他塗装">#REF!</definedName>
    <definedName name="Ｄ他塗装計">#REF!</definedName>
    <definedName name="Ｄ他内外装">#REF!</definedName>
    <definedName name="Ｄ他内外装計">#REF!</definedName>
    <definedName name="Ｄ他防水">#REF!</definedName>
    <definedName name="Ｄ他防水計">#REF!</definedName>
    <definedName name="Ｄ他木工">#REF!</definedName>
    <definedName name="Ｄ他木工計">#REF!</definedName>
    <definedName name="D耐震スリット計">#REF!</definedName>
    <definedName name="Ｄ直接">#REF!</definedName>
    <definedName name="Ｄ直接仮設計">#REF!</definedName>
    <definedName name="Ｄ鉄筋">#REF!</definedName>
    <definedName name="Ｄ鉄筋計">#REF!</definedName>
    <definedName name="Ｄ鉄骨">#REF!</definedName>
    <definedName name="Ｄ鉄骨計">#REF!</definedName>
    <definedName name="Ｄ塗装外">#REF!</definedName>
    <definedName name="Ｄ塗装計">#REF!</definedName>
    <definedName name="Ｄ塗装内">#REF!</definedName>
    <definedName name="Ｄ土工">#REF!</definedName>
    <definedName name="Ｄ土工計">#REF!</definedName>
    <definedName name="Ｄ棟">#REF!</definedName>
    <definedName name="D棟その他">#REF!</definedName>
    <definedName name="Ｄ内外装">#REF!</definedName>
    <definedName name="Ｄ内外装計">#REF!</definedName>
    <definedName name="Ｄ防水">#REF!</definedName>
    <definedName name="Ｄ防水外">#REF!</definedName>
    <definedName name="Ｄ防水計">#REF!</definedName>
    <definedName name="Ｄ無収縮">#REF!</definedName>
    <definedName name="Ｄ無収縮計">#REF!</definedName>
    <definedName name="Ｄ木工">#REF!</definedName>
    <definedName name="Ｄ木工計">#REF!</definedName>
    <definedName name="e" localSheetId="10">#REF!</definedName>
    <definedName name="e" localSheetId="21">#REF!</definedName>
    <definedName name="e" localSheetId="16">#REF!</definedName>
    <definedName name="e">#REF!</definedName>
    <definedName name="ee">#REF!</definedName>
    <definedName name="eu">#REF!</definedName>
    <definedName name="EXCEL" localSheetId="5" hidden="1">#REF!</definedName>
    <definedName name="EXCEL" localSheetId="6" hidden="1">#REF!</definedName>
    <definedName name="EXCEL" localSheetId="7" hidden="1">#REF!</definedName>
    <definedName name="EXCEL" localSheetId="10" hidden="1">#REF!</definedName>
    <definedName name="EXCEL" localSheetId="13" hidden="1">#REF!</definedName>
    <definedName name="EXCEL" localSheetId="14" hidden="1">#REF!</definedName>
    <definedName name="EXCEL" localSheetId="15" hidden="1">#REF!</definedName>
    <definedName name="EXCEL" localSheetId="16" hidden="1">#REF!</definedName>
    <definedName name="EXCEL" localSheetId="19" hidden="1">#REF!</definedName>
    <definedName name="EXCEL" hidden="1">#REF!</definedName>
    <definedName name="Excel_BuiltIn_Print_Area_3_1" localSheetId="5">#REF!</definedName>
    <definedName name="Excel_BuiltIn_Print_Area_3_1" localSheetId="7">#REF!</definedName>
    <definedName name="Excel_BuiltIn_Print_Area_3_1" localSheetId="10">#REF!</definedName>
    <definedName name="Excel_BuiltIn_Print_Area_3_1" localSheetId="13">#REF!</definedName>
    <definedName name="Excel_BuiltIn_Print_Area_3_1" localSheetId="15">#REF!</definedName>
    <definedName name="Excel_BuiltIn_Print_Area_3_1" localSheetId="16">#REF!</definedName>
    <definedName name="Excel_BuiltIn_Print_Area_3_1">#REF!</definedName>
    <definedName name="Excel_BuiltIn_Print_Area_3_1_3" localSheetId="5">#REF!</definedName>
    <definedName name="Excel_BuiltIn_Print_Area_3_1_3" localSheetId="7">#REF!</definedName>
    <definedName name="Excel_BuiltIn_Print_Area_3_1_3" localSheetId="10">#REF!</definedName>
    <definedName name="Excel_BuiltIn_Print_Area_3_1_3" localSheetId="13">#REF!</definedName>
    <definedName name="Excel_BuiltIn_Print_Area_3_1_3" localSheetId="15">#REF!</definedName>
    <definedName name="Excel_BuiltIn_Print_Area_3_1_3" localSheetId="16">#REF!</definedName>
    <definedName name="Excel_BuiltIn_Print_Area_3_1_3">#REF!</definedName>
    <definedName name="F">#REF!</definedName>
    <definedName name="Fai">#REF!</definedName>
    <definedName name="Fbe">#REF!</definedName>
    <definedName name="Fbu">#REF!</definedName>
    <definedName name="file" hidden="1">#REF!</definedName>
    <definedName name="Fse">#REF!</definedName>
    <definedName name="Fsu">#REF!</definedName>
    <definedName name="Fte">#REF!</definedName>
    <definedName name="Ftu">#REF!</definedName>
    <definedName name="FW">#REF!</definedName>
    <definedName name="ｈ" localSheetId="10">#REF!</definedName>
    <definedName name="ｈ" localSheetId="21">#REF!</definedName>
    <definedName name="ｈ" localSheetId="16">#REF!</definedName>
    <definedName name="ｈ">#REF!</definedName>
    <definedName name="Ha">#REF!</definedName>
    <definedName name="Hb">#REF!</definedName>
    <definedName name="Hc">#REF!</definedName>
    <definedName name="Hf">#REF!</definedName>
    <definedName name="Ho">#REF!</definedName>
    <definedName name="Hsf">#REF!</definedName>
    <definedName name="Hss">#REF!</definedName>
    <definedName name="Hst">#REF!</definedName>
    <definedName name="Hw">#REF!</definedName>
    <definedName name="H鋼諸元">#REF!</definedName>
    <definedName name="INPUT">#REF!</definedName>
    <definedName name="j" localSheetId="10">#REF!</definedName>
    <definedName name="j" localSheetId="21">#REF!</definedName>
    <definedName name="j" localSheetId="16">#REF!</definedName>
    <definedName name="j">#REF!</definedName>
    <definedName name="k" localSheetId="10">#REF!</definedName>
    <definedName name="k" localSheetId="21">#REF!</definedName>
    <definedName name="k" localSheetId="16">#REF!</definedName>
    <definedName name="k">#REF!</definedName>
    <definedName name="kaa">#REF!</definedName>
    <definedName name="kab">#REF!</definedName>
    <definedName name="katal">#REF!</definedName>
    <definedName name="katar">#REF!</definedName>
    <definedName name="kca">#REF!</definedName>
    <definedName name="kcb">#REF!</definedName>
    <definedName name="Kh">#REF!</definedName>
    <definedName name="kisol">#REF!</definedName>
    <definedName name="kisor">#REF!</definedName>
    <definedName name="KK">#REF!</definedName>
    <definedName name="kka">#REF!</definedName>
    <definedName name="kkb">#REF!</definedName>
    <definedName name="kozo">#REF!</definedName>
    <definedName name="ksa">#REF!</definedName>
    <definedName name="ksb">#REF!</definedName>
    <definedName name="KUID">#REF!</definedName>
    <definedName name="KUIL">#REF!</definedName>
    <definedName name="KUIN">#REF!</definedName>
    <definedName name="L">#REF!</definedName>
    <definedName name="lb">#REF!</definedName>
    <definedName name="LefFb">#REF!</definedName>
    <definedName name="LefFbe">#REF!</definedName>
    <definedName name="LefFs">#REF!</definedName>
    <definedName name="LefFse">#REF!</definedName>
    <definedName name="LefFt">#REF!</definedName>
    <definedName name="LefFte">#REF!</definedName>
    <definedName name="LefNt">#REF!</definedName>
    <definedName name="LefNte">#REF!</definedName>
    <definedName name="lh">#REF!</definedName>
    <definedName name="ll">#REF!</definedName>
    <definedName name="M">#REF!</definedName>
    <definedName name="maen">#REF!</definedName>
    <definedName name="mejil">#REF!</definedName>
    <definedName name="mejir">#REF!</definedName>
    <definedName name="Moe">#REF!</definedName>
    <definedName name="Mou">#REF!</definedName>
    <definedName name="Mre">#REF!</definedName>
    <definedName name="Mru">#REF!</definedName>
    <definedName name="n">#REF!</definedName>
    <definedName name="naral">#REF!</definedName>
    <definedName name="narar">#REF!</definedName>
    <definedName name="nb">#REF!</definedName>
    <definedName name="nf">#REF!</definedName>
    <definedName name="ns">#REF!</definedName>
    <definedName name="Nte">#REF!</definedName>
    <definedName name="Ntu">#REF!</definedName>
    <definedName name="nwb">#REF!</definedName>
    <definedName name="nwf">#REF!</definedName>
    <definedName name="OUTPUT">#REF!</definedName>
    <definedName name="Pe">#REF!</definedName>
    <definedName name="Phe">#REF!</definedName>
    <definedName name="Phu0">#REF!</definedName>
    <definedName name="Phuq">#REF!</definedName>
    <definedName name="ｐｐ">#REF!</definedName>
    <definedName name="_xlnm.Print_Area" localSheetId="4">'1-1機(消防本部)'!$B$1:$H$58</definedName>
    <definedName name="_xlnm.Print_Area" localSheetId="5">'1-2機(高瀬中継)'!$B$1:$H$30</definedName>
    <definedName name="_xlnm.Print_Area" localSheetId="6">'1-3機(仁多中継)'!$B$1:$H$16</definedName>
    <definedName name="_xlnm.Print_Area" localSheetId="7">'1-4機(三瓶中継)'!$B$1:$H$16</definedName>
    <definedName name="_xlnm.Print_Area" localSheetId="8">'1-5機(雲南消防署)'!$B$1:$H$30</definedName>
    <definedName name="_xlnm.Print_Area" localSheetId="9">'1-6機(飯南消防署)'!$B$1:$H$30</definedName>
    <definedName name="_xlnm.Print_Area" localSheetId="10">'1-7機(奥出雲消防署)'!$B$1:$H$30</definedName>
    <definedName name="_xlnm.Print_Area" localSheetId="3">'1機器'!$B$1:$H$16</definedName>
    <definedName name="_xlnm.Print_Area" localSheetId="22">'1号計算書（基礎砕石）'!$A$1:$AP$41</definedName>
    <definedName name="_xlnm.Print_Area" localSheetId="21">'2-10付帯業務'!$B$1:$H$17</definedName>
    <definedName name="_xlnm.Print_Area" localSheetId="12">'2-1設工(消防本部)'!$B$1:$H$170</definedName>
    <definedName name="_xlnm.Print_Area" localSheetId="13">'2-2設工(高瀬中継)'!$B$1:$H$100</definedName>
    <definedName name="_xlnm.Print_Area" localSheetId="14">'2-3設工(仁多中継)'!$B$1:$H$58</definedName>
    <definedName name="_xlnm.Print_Area" localSheetId="15">'2-4設工(三瓶中継)'!$B$1:$H$58</definedName>
    <definedName name="_xlnm.Print_Area" localSheetId="16">'2-5設工(雲南消防署)'!$B$1:$H$100</definedName>
    <definedName name="_xlnm.Print_Area" localSheetId="17">'2-6設工(飯南消防署)'!$B$1:$H$86</definedName>
    <definedName name="_xlnm.Print_Area" localSheetId="18">'2-7設工(奥出雲消防署)'!$B$1:$H$86</definedName>
    <definedName name="_xlnm.Print_Area" localSheetId="19">'2-8設工(撤去)'!$B$1:$H$142</definedName>
    <definedName name="_xlnm.Print_Area" localSheetId="20">'2-9設工(運搬・処分)'!$B$1:$H$30</definedName>
    <definedName name="_xlnm.Print_Area" localSheetId="11">'2工事'!$B$1:$H$17</definedName>
    <definedName name="_xlnm.Print_Area" localSheetId="23">'2号計算書（基礎コンクリート）'!$A$1:$AP$41</definedName>
    <definedName name="_xlnm.Print_Area" localSheetId="24">'3号計算書（型枠）'!$A$1:$AP$41</definedName>
    <definedName name="_xlnm.Print_Area" localSheetId="25">'4号計算書（掘削）'!$A$1:$AP$41</definedName>
    <definedName name="_xlnm.Print_Area" localSheetId="26">'5号計算書（埋戻し）'!$A$1:$AP$41</definedName>
    <definedName name="_xlnm.Print_Area" localSheetId="27">項目分リスト!$A$1:$G$32</definedName>
    <definedName name="_xlnm.Print_Area" localSheetId="1">事業費!$B$1:$H$17</definedName>
    <definedName name="_xlnm.Print_Area" localSheetId="2">種目別内訳書!$B$1:$H$17</definedName>
    <definedName name="_xlnm.Print_Area">#REF!</definedName>
    <definedName name="Print_Area1">#REF!</definedName>
    <definedName name="_xlnm.Print_Titles" localSheetId="4">'1-1機(消防本部)'!$5:$5</definedName>
    <definedName name="_xlnm.Print_Titles" localSheetId="5">'1-2機(高瀬中継)'!$5:$5</definedName>
    <definedName name="_xlnm.Print_Titles" localSheetId="6">'1-3機(仁多中継)'!$5:$5</definedName>
    <definedName name="_xlnm.Print_Titles" localSheetId="7">'1-4機(三瓶中継)'!$5:$5</definedName>
    <definedName name="_xlnm.Print_Titles" localSheetId="8">'1-5機(雲南消防署)'!$5:$5</definedName>
    <definedName name="_xlnm.Print_Titles" localSheetId="9">'1-6機(飯南消防署)'!$5:$5</definedName>
    <definedName name="_xlnm.Print_Titles" localSheetId="10">'1-7機(奥出雲消防署)'!$5:$5</definedName>
    <definedName name="_xlnm.Print_Titles" localSheetId="3">'1機器'!$5:$5</definedName>
    <definedName name="_xlnm.Print_Titles" localSheetId="21">'2-10付帯業務'!$6:$6</definedName>
    <definedName name="_xlnm.Print_Titles" localSheetId="12">'2-1設工(消防本部)'!$5:$5</definedName>
    <definedName name="_xlnm.Print_Titles" localSheetId="13">'2-2設工(高瀬中継)'!$5:$5</definedName>
    <definedName name="_xlnm.Print_Titles" localSheetId="14">'2-3設工(仁多中継)'!$5:$5</definedName>
    <definedName name="_xlnm.Print_Titles" localSheetId="15">'2-4設工(三瓶中継)'!$5:$5</definedName>
    <definedName name="_xlnm.Print_Titles" localSheetId="16">'2-5設工(雲南消防署)'!$5:$5</definedName>
    <definedName name="_xlnm.Print_Titles" localSheetId="17">'2-6設工(飯南消防署)'!$5:$5</definedName>
    <definedName name="_xlnm.Print_Titles" localSheetId="18">'2-7設工(奥出雲消防署)'!$5:$5</definedName>
    <definedName name="_xlnm.Print_Titles" localSheetId="19">'2-8設工(撤去)'!$5:$5</definedName>
    <definedName name="_xlnm.Print_Titles" localSheetId="20">'2-9設工(運搬・処分)'!$5:$5</definedName>
    <definedName name="_xlnm.Print_Titles" localSheetId="11">'2工事'!$6:$6</definedName>
    <definedName name="_xlnm.Print_Titles" localSheetId="1">事業費!$6:$6</definedName>
    <definedName name="_xlnm.Print_Titles" localSheetId="2">種目別内訳書!$6:$6</definedName>
    <definedName name="Pu0">#REF!</definedName>
    <definedName name="Puq">#REF!</definedName>
    <definedName name="Pve">#REF!</definedName>
    <definedName name="Pvu0">#REF!</definedName>
    <definedName name="Pvuq">#REF!</definedName>
    <definedName name="q" localSheetId="10">#REF!</definedName>
    <definedName name="q" localSheetId="21">#REF!</definedName>
    <definedName name="q" localSheetId="16">#REF!</definedName>
    <definedName name="q">#REF!</definedName>
    <definedName name="qd">#REF!</definedName>
    <definedName name="qu">#REF!</definedName>
    <definedName name="rb">#REF!</definedName>
    <definedName name="rh">#REF!</definedName>
    <definedName name="RISSEKI">#REF!</definedName>
    <definedName name="s" localSheetId="10">#REF!</definedName>
    <definedName name="s" localSheetId="21">#REF!</definedName>
    <definedName name="s" localSheetId="16">#REF!</definedName>
    <definedName name="s">#REF!</definedName>
    <definedName name="sekisann" localSheetId="10">#REF!</definedName>
    <definedName name="sekisann" localSheetId="21">#REF!</definedName>
    <definedName name="sekisann" localSheetId="16">#REF!</definedName>
    <definedName name="sekisann">#REF!</definedName>
    <definedName name="SET">#REF!</definedName>
    <definedName name="SG">#REF!</definedName>
    <definedName name="ＳＨＥＥＴ１">#REF!</definedName>
    <definedName name="SHEET2">#REF!</definedName>
    <definedName name="SHEET3">#REF!</definedName>
    <definedName name="Speh1">#REF!</definedName>
    <definedName name="Speh2">#REF!</definedName>
    <definedName name="Speh3">#REF!</definedName>
    <definedName name="Speh4">#REF!</definedName>
    <definedName name="Spev1">#REF!</definedName>
    <definedName name="Spev2">#REF!</definedName>
    <definedName name="Spev3">#REF!</definedName>
    <definedName name="Spev4">#REF!</definedName>
    <definedName name="Spex1">#REF!</definedName>
    <definedName name="Spex2">#REF!</definedName>
    <definedName name="Spex3">#REF!</definedName>
    <definedName name="Spex4">#REF!</definedName>
    <definedName name="Spey1">#REF!</definedName>
    <definedName name="Spey2">#REF!</definedName>
    <definedName name="Spey3">#REF!</definedName>
    <definedName name="Spey4">#REF!</definedName>
    <definedName name="t" localSheetId="10">#REF!</definedName>
    <definedName name="t" localSheetId="21">#REF!</definedName>
    <definedName name="t" localSheetId="16">#REF!</definedName>
    <definedName name="t">#REF!</definedName>
    <definedName name="TB">#REF!</definedName>
    <definedName name="TEMP">#REF!</definedName>
    <definedName name="TG1W">#REF!</definedName>
    <definedName name="TG2W">#REF!</definedName>
    <definedName name="The">#REF!</definedName>
    <definedName name="Thu">#REF!</definedName>
    <definedName name="TK">#REF!</definedName>
    <definedName name="Tve">#REF!</definedName>
    <definedName name="Tvu">#REF!</definedName>
    <definedName name="usiron">#REF!</definedName>
    <definedName name="w" localSheetId="10">#REF!</definedName>
    <definedName name="w" localSheetId="21">#REF!</definedName>
    <definedName name="w" localSheetId="16">#REF!</definedName>
    <definedName name="w">#REF!</definedName>
    <definedName name="Wc">#REF!</definedName>
    <definedName name="xa">#REF!</definedName>
    <definedName name="xae">#REF!</definedName>
    <definedName name="Xc">#REF!</definedName>
    <definedName name="y" localSheetId="10">#REF!</definedName>
    <definedName name="y" localSheetId="21">#REF!</definedName>
    <definedName name="y" localSheetId="16">#REF!</definedName>
    <definedName name="y">#REF!</definedName>
    <definedName name="ya">#REF!</definedName>
    <definedName name="yae">#REF!</definedName>
    <definedName name="yb">#REF!</definedName>
    <definedName name="Yc">#REF!</definedName>
    <definedName name="yh">#REF!</definedName>
    <definedName name="yy" localSheetId="10">#REF!</definedName>
    <definedName name="yy" localSheetId="21">#REF!</definedName>
    <definedName name="yy" localSheetId="16">#REF!</definedName>
    <definedName name="yy">#REF!</definedName>
    <definedName name="z" localSheetId="10">#REF!</definedName>
    <definedName name="z" localSheetId="21">#REF!</definedName>
    <definedName name="z" localSheetId="16">#REF!</definedName>
    <definedName name="z">#REF!</definedName>
    <definedName name="α">#REF!</definedName>
    <definedName name="β">#REF!</definedName>
    <definedName name="γｃ">#REF!</definedName>
    <definedName name="γs">#REF!</definedName>
    <definedName name="δe">#REF!</definedName>
    <definedName name="δu">#REF!</definedName>
    <definedName name="θ">#REF!</definedName>
    <definedName name="μ">#REF!</definedName>
    <definedName name="φ">#REF!</definedName>
    <definedName name="ω0">#REF!</definedName>
    <definedName name="ωe">#REF!</definedName>
    <definedName name="ωu">#REF!</definedName>
    <definedName name="ωu0">#REF!</definedName>
    <definedName name="あ" localSheetId="5">#REF!</definedName>
    <definedName name="あ" localSheetId="7">#REF!</definedName>
    <definedName name="あ" localSheetId="10">#REF!</definedName>
    <definedName name="あ" localSheetId="13">#REF!</definedName>
    <definedName name="あ" localSheetId="15">#REF!</definedName>
    <definedName name="あ" localSheetId="16">#REF!</definedName>
    <definedName name="あ">#REF!</definedName>
    <definedName name="あ１">#REF!</definedName>
    <definedName name="ああ">#REF!</definedName>
    <definedName name="あほ" localSheetId="10">#REF!</definedName>
    <definedName name="あほ" localSheetId="21">#REF!</definedName>
    <definedName name="あほ" localSheetId="16">#REF!</definedName>
    <definedName name="あほ">#REF!</definedName>
    <definedName name="あほ２" localSheetId="10">#REF!</definedName>
    <definedName name="あほ２" localSheetId="21">#REF!</definedName>
    <definedName name="あほ２" localSheetId="16">#REF!</definedName>
    <definedName name="あほ２">#REF!</definedName>
    <definedName name="あほ３" localSheetId="10">#REF!</definedName>
    <definedName name="あほ３" localSheetId="21">#REF!</definedName>
    <definedName name="あほ３" localSheetId="16">#REF!</definedName>
    <definedName name="あほ３">#REF!</definedName>
    <definedName name="あほ４" localSheetId="10">#REF!</definedName>
    <definedName name="あほ４" localSheetId="21">#REF!</definedName>
    <definedName name="あほ４" localSheetId="16">#REF!</definedName>
    <definedName name="あほ４">#REF!</definedName>
    <definedName name="あほ５" localSheetId="10">#REF!</definedName>
    <definedName name="あほ５" localSheetId="21">#REF!</definedName>
    <definedName name="あほ５" localSheetId="16">#REF!</definedName>
    <definedName name="あほ５">#REF!</definedName>
    <definedName name="い" localSheetId="5">#REF!</definedName>
    <definedName name="い" localSheetId="7">#REF!</definedName>
    <definedName name="い" localSheetId="10">#REF!</definedName>
    <definedName name="い" localSheetId="13">#REF!</definedName>
    <definedName name="い" localSheetId="15">#REF!</definedName>
    <definedName name="い" localSheetId="16">#REF!</definedName>
    <definedName name="い">#REF!</definedName>
    <definedName name="う" localSheetId="10">#REF!</definedName>
    <definedName name="う" localSheetId="21">#REF!</definedName>
    <definedName name="う" localSheetId="16">#REF!</definedName>
    <definedName name="う">#REF!</definedName>
    <definedName name="え" localSheetId="10">#REF!</definedName>
    <definedName name="え" localSheetId="21">#REF!</definedName>
    <definedName name="え" localSheetId="16">#REF!</definedName>
    <definedName name="え">#REF!</definedName>
    <definedName name="お" localSheetId="10">#REF!</definedName>
    <definedName name="お" localSheetId="21">#REF!</definedName>
    <definedName name="お" localSheetId="16">#REF!</definedName>
    <definedName name="お">#REF!</definedName>
    <definedName name="タイプ一覧">#REF!</definedName>
    <definedName name="たんか" localSheetId="5">#REF!</definedName>
    <definedName name="たんか" localSheetId="7">#REF!</definedName>
    <definedName name="たんか" localSheetId="10">#REF!</definedName>
    <definedName name="たんか" localSheetId="13">#REF!</definedName>
    <definedName name="たんか" localSheetId="15">#REF!</definedName>
    <definedName name="たんか" localSheetId="16">#REF!</definedName>
    <definedName name="たんか">#REF!</definedName>
    <definedName name="ボタン" localSheetId="10">#REF!</definedName>
    <definedName name="ボタン" localSheetId="21">#REF!</definedName>
    <definedName name="ボタン" localSheetId="16">#REF!</definedName>
    <definedName name="ボタン">#REF!</definedName>
    <definedName name="マクロ1" localSheetId="10">#REF!</definedName>
    <definedName name="マクロ1" localSheetId="21">#REF!</definedName>
    <definedName name="マクロ1" localSheetId="16">#REF!</definedName>
    <definedName name="マクロ1">#REF!</definedName>
    <definedName name="マクロ2" localSheetId="10">#REF!</definedName>
    <definedName name="マクロ2" localSheetId="21">#REF!</definedName>
    <definedName name="マクロ2" localSheetId="16">#REF!</definedName>
    <definedName name="マクロ2">#REF!</definedName>
    <definedName name="マクロ3" localSheetId="10">#REF!</definedName>
    <definedName name="マクロ3" localSheetId="21">#REF!</definedName>
    <definedName name="マクロ3" localSheetId="16">#REF!</definedName>
    <definedName name="マクロ3">#REF!</definedName>
    <definedName name="マクロ4" localSheetId="10">#REF!</definedName>
    <definedName name="マクロ4" localSheetId="21">#REF!</definedName>
    <definedName name="マクロ4" localSheetId="16">#REF!</definedName>
    <definedName name="マクロ4">#REF!</definedName>
    <definedName name="リスト">#REF!</definedName>
    <definedName name="印刷＿杭情報">#REF!</definedName>
    <definedName name="印刷＿地盤情報">#REF!</definedName>
    <definedName name="印刷範囲">#REF!</definedName>
    <definedName name="荷重条件1">#REF!</definedName>
    <definedName name="荷重条件2">#REF!</definedName>
    <definedName name="会社名">#REF!</definedName>
    <definedName name="外構合計">#REF!</definedName>
    <definedName name="機器" localSheetId="5">#REF!</definedName>
    <definedName name="機器" localSheetId="7">#REF!</definedName>
    <definedName name="機器" localSheetId="10">#REF!</definedName>
    <definedName name="機器" localSheetId="13">#REF!</definedName>
    <definedName name="機器" localSheetId="15">#REF!</definedName>
    <definedName name="機器" localSheetId="16">#REF!</definedName>
    <definedName name="機器">#REF!</definedName>
    <definedName name="機器２" localSheetId="5">#REF!</definedName>
    <definedName name="機器２" localSheetId="7">#REF!</definedName>
    <definedName name="機器２" localSheetId="10">#REF!</definedName>
    <definedName name="機器２" localSheetId="13">#REF!</definedName>
    <definedName name="機器２" localSheetId="15">#REF!</definedName>
    <definedName name="機器２" localSheetId="16">#REF!</definedName>
    <definedName name="機器２">#REF!</definedName>
    <definedName name="局名" localSheetId="5">#REF!</definedName>
    <definedName name="局名" localSheetId="7">#REF!</definedName>
    <definedName name="局名" localSheetId="10">#REF!</definedName>
    <definedName name="局名" localSheetId="13">#REF!</definedName>
    <definedName name="局名" localSheetId="15">#REF!</definedName>
    <definedName name="局名" localSheetId="16">#REF!</definedName>
    <definedName name="局名">#REF!</definedName>
    <definedName name="金抜き">#REF!</definedName>
    <definedName name="形状寸法">#REF!</definedName>
    <definedName name="見積宛先">#REF!</definedName>
    <definedName name="見積作成日">#REF!</definedName>
    <definedName name="見積番号">#REF!</definedName>
    <definedName name="公共１号人孔">#REF!</definedName>
    <definedName name="公共管">#REF!</definedName>
    <definedName name="孔径補正">#REF!</definedName>
    <definedName name="工事価格" localSheetId="5">#REF!</definedName>
    <definedName name="工事価格" localSheetId="7">#REF!</definedName>
    <definedName name="工事価格" localSheetId="10">#REF!</definedName>
    <definedName name="工事価格" localSheetId="13">#REF!</definedName>
    <definedName name="工事価格" localSheetId="15">#REF!</definedName>
    <definedName name="工事価格" localSheetId="16">#REF!</definedName>
    <definedName name="工事価格">#REF!</definedName>
    <definedName name="工事費">#REF!</definedName>
    <definedName name="工事名">#REF!</definedName>
    <definedName name="工種番号">#REF!</definedName>
    <definedName name="構造条件1">#REF!</definedName>
    <definedName name="合計">#REF!</definedName>
    <definedName name="使用材料1">#REF!</definedName>
    <definedName name="取付管">#REF!</definedName>
    <definedName name="住所1">#REF!</definedName>
    <definedName name="住所2">#REF!</definedName>
    <definedName name="重圧管">#REF!</definedName>
    <definedName name="出典" localSheetId="5">#REF!</definedName>
    <definedName name="出典" localSheetId="7">#REF!</definedName>
    <definedName name="出典" localSheetId="10">#REF!</definedName>
    <definedName name="出典" localSheetId="13">#REF!</definedName>
    <definedName name="出典" localSheetId="15">#REF!</definedName>
    <definedName name="出典" localSheetId="16">#REF!</definedName>
    <definedName name="出典">#REF!</definedName>
    <definedName name="出典２" localSheetId="5">#REF!</definedName>
    <definedName name="出典２" localSheetId="7">#REF!</definedName>
    <definedName name="出典２" localSheetId="10">#REF!</definedName>
    <definedName name="出典２" localSheetId="13">#REF!</definedName>
    <definedName name="出典２" localSheetId="15">#REF!</definedName>
    <definedName name="出典２" localSheetId="16">#REF!</definedName>
    <definedName name="出典２">#REF!</definedName>
    <definedName name="消費税相当額">#REF!</definedName>
    <definedName name="場所名称">#REF!</definedName>
    <definedName name="常時MAX">#REF!</definedName>
    <definedName name="常時MIN">#REF!</definedName>
    <definedName name="条件入力">#REF!</definedName>
    <definedName name="植栽">#REF!</definedName>
    <definedName name="植栽計">#REF!</definedName>
    <definedName name="深度補正">#REF!</definedName>
    <definedName name="請負工事費" localSheetId="5">#REF!</definedName>
    <definedName name="請負工事費" localSheetId="7">#REF!</definedName>
    <definedName name="請負工事費" localSheetId="10">#REF!</definedName>
    <definedName name="請負工事費" localSheetId="13">#REF!</definedName>
    <definedName name="請負工事費" localSheetId="15">#REF!</definedName>
    <definedName name="請負工事費" localSheetId="16">#REF!</definedName>
    <definedName name="請負工事費">#REF!</definedName>
    <definedName name="説明" localSheetId="5" hidden="1">#REF!</definedName>
    <definedName name="説明" localSheetId="6" hidden="1">#REF!</definedName>
    <definedName name="説明" localSheetId="7" hidden="1">#REF!</definedName>
    <definedName name="説明" localSheetId="10" hidden="1">#REF!</definedName>
    <definedName name="説明" localSheetId="21" hidden="1">#REF!</definedName>
    <definedName name="説明" localSheetId="13" hidden="1">#REF!</definedName>
    <definedName name="説明" localSheetId="14" hidden="1">#REF!</definedName>
    <definedName name="説明" localSheetId="15" hidden="1">#REF!</definedName>
    <definedName name="説明" localSheetId="16" hidden="1">#REF!</definedName>
    <definedName name="説明" localSheetId="17" hidden="1">#REF!</definedName>
    <definedName name="説明" localSheetId="18" hidden="1">#REF!</definedName>
    <definedName name="説明" localSheetId="19" hidden="1">#REF!</definedName>
    <definedName name="説明" localSheetId="20" hidden="1">#REF!</definedName>
    <definedName name="説明" localSheetId="1" hidden="1">#REF!</definedName>
    <definedName name="説明" localSheetId="2" hidden="1">#REF!</definedName>
    <definedName name="説明" hidden="1">#REF!</definedName>
    <definedName name="組合表">#REF!</definedName>
    <definedName name="体育館">#REF!</definedName>
    <definedName name="体解体">#REF!</definedName>
    <definedName name="体解体計">#REF!</definedName>
    <definedName name="体金属">#REF!</definedName>
    <definedName name="体金属計">#REF!</definedName>
    <definedName name="体左官">#REF!</definedName>
    <definedName name="体左官計">#REF!</definedName>
    <definedName name="体他屋根">#REF!</definedName>
    <definedName name="体他屋根計">#REF!</definedName>
    <definedName name="体他解体">#REF!</definedName>
    <definedName name="体他解体計">#REF!</definedName>
    <definedName name="体他金属">#REF!</definedName>
    <definedName name="体他金属計">#REF!</definedName>
    <definedName name="体他計">#REF!</definedName>
    <definedName name="体他直接仮設">#REF!</definedName>
    <definedName name="体他直接計">#REF!</definedName>
    <definedName name="体他鉄骨">#REF!</definedName>
    <definedName name="体他鉄骨計">#REF!</definedName>
    <definedName name="体他塗装">#REF!</definedName>
    <definedName name="体他塗装計">#REF!</definedName>
    <definedName name="体直接">#REF!</definedName>
    <definedName name="体直接仮設計">#REF!</definedName>
    <definedName name="体鉄骨">#REF!</definedName>
    <definedName name="体鉄骨計">#REF!</definedName>
    <definedName name="体塗装">#REF!</definedName>
    <definedName name="体塗装計">#REF!</definedName>
    <definedName name="体内外装">#REF!</definedName>
    <definedName name="体内外装計">#REF!</definedName>
    <definedName name="体防水外">#REF!</definedName>
    <definedName name="体防水計">#REF!</definedName>
    <definedName name="代表者">#REF!</definedName>
    <definedName name="第三小学校" localSheetId="5" hidden="1">#REF!</definedName>
    <definedName name="第三小学校" localSheetId="7" hidden="1">#REF!</definedName>
    <definedName name="第三小学校" localSheetId="10" hidden="1">#REF!</definedName>
    <definedName name="第三小学校" localSheetId="13" hidden="1">#REF!</definedName>
    <definedName name="第三小学校" localSheetId="15" hidden="1">#REF!</definedName>
    <definedName name="第三小学校" localSheetId="16" hidden="1">#REF!</definedName>
    <definedName name="第三小学校" localSheetId="28" hidden="1">#REF!</definedName>
    <definedName name="第三小学校" hidden="1">#REF!</definedName>
    <definedName name="単価" localSheetId="5">#REF!</definedName>
    <definedName name="単価" localSheetId="7">#REF!</definedName>
    <definedName name="単価" localSheetId="10">#REF!</definedName>
    <definedName name="単価" localSheetId="13">#REF!</definedName>
    <definedName name="単価" localSheetId="15">#REF!</definedName>
    <definedName name="単価" localSheetId="16">#REF!</definedName>
    <definedName name="単価" localSheetId="28">#REF!</definedName>
    <definedName name="単価">#REF!</definedName>
    <definedName name="単価表" localSheetId="5">#REF!</definedName>
    <definedName name="単価表" localSheetId="7">#REF!</definedName>
    <definedName name="単価表" localSheetId="10">#REF!</definedName>
    <definedName name="単価表" localSheetId="13">#REF!</definedName>
    <definedName name="単価表" localSheetId="15">#REF!</definedName>
    <definedName name="単価表" localSheetId="16">#REF!</definedName>
    <definedName name="単価表" localSheetId="28">#REF!</definedName>
    <definedName name="単価表">#REF!</definedName>
    <definedName name="段差情報">#REF!</definedName>
    <definedName name="段差情報２">#REF!</definedName>
    <definedName name="段差情報３">#REF!</definedName>
    <definedName name="地震時MAX">#REF!</definedName>
    <definedName name="地震時MIN">#REF!</definedName>
    <definedName name="鉄筋単位重量">#REF!</definedName>
    <definedName name="電線管" localSheetId="5">#REF!</definedName>
    <definedName name="電線管" localSheetId="7">#REF!</definedName>
    <definedName name="電線管" localSheetId="10">#REF!</definedName>
    <definedName name="電線管" localSheetId="13">#REF!</definedName>
    <definedName name="電線管" localSheetId="15">#REF!</definedName>
    <definedName name="電線管" localSheetId="16">#REF!</definedName>
    <definedName name="電線管">#REF!</definedName>
    <definedName name="土工">#REF!</definedName>
    <definedName name="等及集1梁">"図形グループ 424"</definedName>
    <definedName name="等及集2梁">"図形グループ 423"</definedName>
    <definedName name="等及集３梁">"図形グループ 367"</definedName>
    <definedName name="等分布梁">"図形グループ 474"</definedName>
    <definedName name="統合_採用単価表" localSheetId="5" hidden="1">#REF!</definedName>
    <definedName name="統合_採用単価表" localSheetId="13" hidden="1">#REF!</definedName>
    <definedName name="統合_採用単価表" hidden="1">#REF!</definedName>
    <definedName name="内訳">#REF!</definedName>
    <definedName name="内訳判定">#REF!</definedName>
    <definedName name="入力">#REF!</definedName>
    <definedName name="入力データ____安定検討">#REF!</definedName>
    <definedName name="入力と結果">#REF!,#REF!</definedName>
    <definedName name="入力表">#REF!</definedName>
    <definedName name="入力表１">#REF!</definedName>
    <definedName name="範囲マクロ" localSheetId="10">#REF!</definedName>
    <definedName name="範囲マクロ" localSheetId="21">#REF!</definedName>
    <definedName name="範囲マクロ" localSheetId="16">#REF!</definedName>
    <definedName name="範囲マクロ">#REF!</definedName>
    <definedName name="範囲マクロ2" localSheetId="10">#REF!</definedName>
    <definedName name="範囲マクロ2" localSheetId="21">#REF!</definedName>
    <definedName name="範囲マクロ2" localSheetId="16">#REF!</definedName>
    <definedName name="範囲マクロ2">#REF!</definedName>
    <definedName name="範囲マクロ3" localSheetId="10">#REF!</definedName>
    <definedName name="範囲マクロ3" localSheetId="21">#REF!</definedName>
    <definedName name="範囲マクロ3" localSheetId="16">#REF!</definedName>
    <definedName name="範囲マクロ3">#REF!</definedName>
    <definedName name="飛Ｃ棟">#REF!</definedName>
    <definedName name="飛Ｃ棟計">#REF!</definedName>
    <definedName name="飛Ｄ棟">#REF!</definedName>
    <definedName name="飛ガラス">#REF!</definedName>
    <definedName name="飛ガラス計">#REF!</definedName>
    <definedName name="飛解体">#REF!</definedName>
    <definedName name="飛解体計">#REF!</definedName>
    <definedName name="飛散防止">#REF!</definedName>
    <definedName name="飛直接">#REF!</definedName>
    <definedName name="飛直接仮設計">#REF!</definedName>
    <definedName name="変更計">#REF!</definedName>
    <definedName name="歩掛" localSheetId="10">#REF!</definedName>
    <definedName name="歩掛" localSheetId="21">#REF!</definedName>
    <definedName name="歩掛" localSheetId="16">#REF!</definedName>
    <definedName name="歩掛">#REF!</definedName>
    <definedName name="歩掛運搬">#REF!</definedName>
    <definedName name="歩掛仮設">#REF!</definedName>
    <definedName name="歩掛調査">#REF!</definedName>
    <definedName name="方向補正">#REF!</definedName>
    <definedName name="明細４">#REF!</definedName>
    <definedName name="郵便番号">#REF!</definedName>
    <definedName name="率">#REF!</definedName>
    <definedName name="流域１号人孔">#REF!</definedName>
    <definedName name="路肩高情報">#REF!</definedName>
    <definedName name="労務単価" localSheetId="5">#REF!</definedName>
    <definedName name="労務単価" localSheetId="7">#REF!</definedName>
    <definedName name="労務単価" localSheetId="10">#REF!</definedName>
    <definedName name="労務単価" localSheetId="13">#REF!</definedName>
    <definedName name="労務単価" localSheetId="15">#REF!</definedName>
    <definedName name="労務単価" localSheetId="16">#REF!</definedName>
    <definedName name="労務単価">#REF!</definedName>
    <definedName name="労務単価２" localSheetId="5">#REF!</definedName>
    <definedName name="労務単価２" localSheetId="7">#REF!</definedName>
    <definedName name="労務単価２" localSheetId="10">#REF!</definedName>
    <definedName name="労務単価２" localSheetId="13">#REF!</definedName>
    <definedName name="労務単価２" localSheetId="15">#REF!</definedName>
    <definedName name="労務単価２" localSheetId="16">#REF!</definedName>
    <definedName name="労務単価２">#REF!</definedName>
  </definedNames>
  <calcPr calcId="191029"/>
</workbook>
</file>

<file path=xl/calcChain.xml><?xml version="1.0" encoding="utf-8"?>
<calcChain xmlns="http://schemas.openxmlformats.org/spreadsheetml/2006/main">
  <c r="W13" i="82" l="1"/>
  <c r="W12" i="82"/>
  <c r="W11" i="82"/>
  <c r="Z13" i="82"/>
  <c r="Z12" i="82"/>
  <c r="Z11" i="82"/>
  <c r="W14" i="81"/>
  <c r="Z14" i="81"/>
  <c r="Z13" i="81"/>
  <c r="W13" i="81"/>
  <c r="Z12" i="81"/>
  <c r="W12" i="81"/>
  <c r="Z11" i="81"/>
  <c r="W11" i="81"/>
  <c r="AS37" i="85" l="1"/>
  <c r="AY33" i="85"/>
  <c r="AS33" i="85"/>
  <c r="AR33" i="85"/>
  <c r="AQ33" i="85"/>
  <c r="AY29" i="85"/>
  <c r="AW29" i="85"/>
  <c r="AU29" i="85"/>
  <c r="AS29" i="85"/>
  <c r="AR29" i="85"/>
  <c r="AQ29" i="85"/>
  <c r="AW25" i="85"/>
  <c r="AR25" i="85"/>
  <c r="AQ25" i="85"/>
  <c r="AQ25" i="84"/>
  <c r="AS37" i="84"/>
  <c r="AY33" i="84"/>
  <c r="AS33" i="84"/>
  <c r="AR33" i="84"/>
  <c r="AQ33" i="84"/>
  <c r="AW25" i="84"/>
  <c r="AR25" i="84"/>
  <c r="AY29" i="84"/>
  <c r="AW29" i="84"/>
  <c r="AU29" i="84"/>
  <c r="AS29" i="84"/>
  <c r="AR29" i="84"/>
  <c r="AQ29" i="84"/>
  <c r="AS37" i="83"/>
  <c r="AY29" i="83"/>
  <c r="AW29" i="83"/>
  <c r="AV29" i="83"/>
  <c r="AU29" i="83"/>
  <c r="AT29" i="83"/>
  <c r="AS29" i="83"/>
  <c r="AR29" i="83"/>
  <c r="AQ29" i="83"/>
  <c r="AY29" i="82"/>
  <c r="AS37" i="82"/>
  <c r="AY33" i="82"/>
  <c r="AS33" i="82"/>
  <c r="AR33" i="82"/>
  <c r="AQ33" i="82"/>
  <c r="AW29" i="82"/>
  <c r="AV29" i="82"/>
  <c r="AU29" i="82"/>
  <c r="AT29" i="82"/>
  <c r="AS29" i="82"/>
  <c r="AR29" i="82"/>
  <c r="AQ29" i="82"/>
  <c r="X37" i="81"/>
  <c r="U37" i="81"/>
  <c r="R37" i="81"/>
  <c r="AE33" i="81"/>
  <c r="AH34" i="81"/>
  <c r="AE34" i="81"/>
  <c r="O33" i="81"/>
  <c r="O34" i="81"/>
  <c r="L33" i="81"/>
  <c r="AS33" i="81" s="1"/>
  <c r="I33" i="81"/>
  <c r="I34" i="81"/>
  <c r="F33" i="81"/>
  <c r="AQ33" i="81" s="1"/>
  <c r="AN30" i="81"/>
  <c r="AK30" i="81"/>
  <c r="AH30" i="81"/>
  <c r="AE30" i="81"/>
  <c r="AE29" i="81"/>
  <c r="AA29" i="81"/>
  <c r="AA30" i="81"/>
  <c r="X29" i="81"/>
  <c r="AW29" i="81" s="1"/>
  <c r="U29" i="81"/>
  <c r="U30" i="81"/>
  <c r="R29" i="81"/>
  <c r="AU29" i="81" s="1"/>
  <c r="O30" i="81"/>
  <c r="O29" i="81"/>
  <c r="L29" i="81"/>
  <c r="AS29" i="81" s="1"/>
  <c r="I30" i="81"/>
  <c r="I29" i="81"/>
  <c r="F29" i="81"/>
  <c r="AQ29" i="81" s="1"/>
  <c r="Y26" i="81"/>
  <c r="Y25" i="81"/>
  <c r="I25" i="81"/>
  <c r="I26" i="81"/>
  <c r="F25" i="81"/>
  <c r="AQ25" i="81" s="1"/>
  <c r="H23" i="81"/>
  <c r="AR25" i="81" l="1"/>
  <c r="AW25" i="81"/>
  <c r="AQ26" i="81" s="1"/>
  <c r="AS37" i="81"/>
  <c r="AQ34" i="85"/>
  <c r="AT33" i="81"/>
  <c r="AY33" i="81"/>
  <c r="AQ26" i="84"/>
  <c r="AQ30" i="83"/>
  <c r="AQ40" i="83" s="1"/>
  <c r="AY29" i="81"/>
  <c r="AQ34" i="82"/>
  <c r="AQ34" i="84"/>
  <c r="AQ30" i="85"/>
  <c r="AQ30" i="84"/>
  <c r="AQ30" i="82"/>
  <c r="AQ26" i="85"/>
  <c r="AR33" i="81"/>
  <c r="AV29" i="81"/>
  <c r="AT29" i="81"/>
  <c r="AR29" i="81"/>
  <c r="AX29" i="81"/>
  <c r="AQ40" i="85" l="1"/>
  <c r="AQ34" i="81"/>
  <c r="AQ40" i="82"/>
  <c r="AQ40" i="84"/>
  <c r="AQ30" i="81"/>
  <c r="AQ40" i="81" s="1"/>
  <c r="AF37" i="8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3" authorId="0" shapeId="0" xr:uid="{00000000-0006-0000-1B00-000001000000}">
      <text>
        <r>
          <rPr>
            <b/>
            <sz val="9"/>
            <color indexed="81"/>
            <rFont val="ＭＳ Ｐゴシック"/>
            <family val="3"/>
            <charset val="128"/>
          </rPr>
          <t>施工パッケージ名称を入力</t>
        </r>
      </text>
    </comment>
    <comment ref="L3" authorId="0" shapeId="0" xr:uid="{00000000-0006-0000-1B00-000002000000}">
      <text>
        <r>
          <rPr>
            <b/>
            <sz val="9"/>
            <color indexed="81"/>
            <rFont val="ＭＳ Ｐゴシック"/>
            <family val="3"/>
            <charset val="128"/>
          </rPr>
          <t>施工方法があれば入力
なければ施工パッケージ名称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3" authorId="0" shapeId="0" xr:uid="{00000000-0006-0000-1C00-000001000000}">
      <text>
        <r>
          <rPr>
            <b/>
            <sz val="9"/>
            <color indexed="81"/>
            <rFont val="ＭＳ Ｐゴシック"/>
            <family val="3"/>
            <charset val="128"/>
          </rPr>
          <t>施工パッケージ名称を入力</t>
        </r>
      </text>
    </comment>
    <comment ref="L3" authorId="0" shapeId="0" xr:uid="{00000000-0006-0000-1C00-000002000000}">
      <text>
        <r>
          <rPr>
            <b/>
            <sz val="9"/>
            <color indexed="81"/>
            <rFont val="ＭＳ Ｐゴシック"/>
            <family val="3"/>
            <charset val="128"/>
          </rPr>
          <t>施工方法があれば入力
なければ施工パッケージ名称</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3" authorId="0" shapeId="0" xr:uid="{00000000-0006-0000-1D00-000001000000}">
      <text>
        <r>
          <rPr>
            <b/>
            <sz val="9"/>
            <color indexed="81"/>
            <rFont val="ＭＳ Ｐゴシック"/>
            <family val="3"/>
            <charset val="128"/>
          </rPr>
          <t>施工パッケージ名称を入力</t>
        </r>
      </text>
    </comment>
    <comment ref="L3" authorId="0" shapeId="0" xr:uid="{00000000-0006-0000-1D00-000002000000}">
      <text>
        <r>
          <rPr>
            <b/>
            <sz val="9"/>
            <color indexed="81"/>
            <rFont val="ＭＳ Ｐゴシック"/>
            <family val="3"/>
            <charset val="128"/>
          </rPr>
          <t>施工方法があれば入力
なければ施工パッケージ名称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3" authorId="0" shapeId="0" xr:uid="{00000000-0006-0000-1E00-000001000000}">
      <text>
        <r>
          <rPr>
            <b/>
            <sz val="9"/>
            <color indexed="81"/>
            <rFont val="ＭＳ Ｐゴシック"/>
            <family val="3"/>
            <charset val="128"/>
          </rPr>
          <t>施工パッケージ名称を入力</t>
        </r>
      </text>
    </comment>
    <comment ref="L3" authorId="0" shapeId="0" xr:uid="{00000000-0006-0000-1E00-000002000000}">
      <text>
        <r>
          <rPr>
            <b/>
            <sz val="9"/>
            <color indexed="81"/>
            <rFont val="ＭＳ Ｐゴシック"/>
            <family val="3"/>
            <charset val="128"/>
          </rPr>
          <t>施工方法があれば入力
なければ施工パッケージ名称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3" authorId="0" shapeId="0" xr:uid="{00000000-0006-0000-1F00-000001000000}">
      <text>
        <r>
          <rPr>
            <b/>
            <sz val="9"/>
            <color indexed="81"/>
            <rFont val="ＭＳ Ｐゴシック"/>
            <family val="3"/>
            <charset val="128"/>
          </rPr>
          <t>施工パッケージ名称を入力</t>
        </r>
      </text>
    </comment>
    <comment ref="L3" authorId="0" shapeId="0" xr:uid="{00000000-0006-0000-1F00-000002000000}">
      <text>
        <r>
          <rPr>
            <b/>
            <sz val="9"/>
            <color indexed="81"/>
            <rFont val="ＭＳ Ｐゴシック"/>
            <family val="3"/>
            <charset val="128"/>
          </rPr>
          <t>施工方法があれば入力
なければ施工パッケージ名称</t>
        </r>
      </text>
    </comment>
  </commentList>
</comments>
</file>

<file path=xl/sharedStrings.xml><?xml version="1.0" encoding="utf-8"?>
<sst xmlns="http://schemas.openxmlformats.org/spreadsheetml/2006/main" count="3310" uniqueCount="606">
  <si>
    <t>一金</t>
    <rPh sb="0" eb="1">
      <t>イチ</t>
    </rPh>
    <rPh sb="1" eb="2">
      <t>キン</t>
    </rPh>
    <phoneticPr fontId="2"/>
  </si>
  <si>
    <t>名称</t>
    <rPh sb="0" eb="2">
      <t>メイショウ</t>
    </rPh>
    <phoneticPr fontId="2"/>
  </si>
  <si>
    <t>規格</t>
    <rPh sb="0" eb="2">
      <t>キカク</t>
    </rPh>
    <phoneticPr fontId="2"/>
  </si>
  <si>
    <t>単位</t>
    <rPh sb="0" eb="2">
      <t>タンイ</t>
    </rPh>
    <phoneticPr fontId="2"/>
  </si>
  <si>
    <t>数量</t>
    <rPh sb="0" eb="2">
      <t>スウリョウ</t>
    </rPh>
    <phoneticPr fontId="2"/>
  </si>
  <si>
    <t>単価</t>
    <rPh sb="0" eb="2">
      <t>タンカ</t>
    </rPh>
    <phoneticPr fontId="2"/>
  </si>
  <si>
    <t>金額(円)</t>
    <rPh sb="0" eb="2">
      <t>キンガク</t>
    </rPh>
    <rPh sb="3" eb="4">
      <t>エン</t>
    </rPh>
    <phoneticPr fontId="2"/>
  </si>
  <si>
    <t>摘要</t>
    <rPh sb="0" eb="2">
      <t>テキヨウ</t>
    </rPh>
    <phoneticPr fontId="2"/>
  </si>
  <si>
    <t>円</t>
    <rPh sb="0" eb="1">
      <t>エン</t>
    </rPh>
    <phoneticPr fontId="2"/>
  </si>
  <si>
    <t>計</t>
    <rPh sb="0" eb="1">
      <t>ケイ</t>
    </rPh>
    <phoneticPr fontId="2"/>
  </si>
  <si>
    <t>積　　算　　書</t>
    <rPh sb="0" eb="1">
      <t>セキ</t>
    </rPh>
    <rPh sb="3" eb="4">
      <t>サン</t>
    </rPh>
    <rPh sb="6" eb="7">
      <t>ショ</t>
    </rPh>
    <phoneticPr fontId="2"/>
  </si>
  <si>
    <t>明　　細　　書</t>
    <rPh sb="0" eb="1">
      <t>メイ</t>
    </rPh>
    <rPh sb="3" eb="4">
      <t>ホソ</t>
    </rPh>
    <rPh sb="6" eb="7">
      <t>ショ</t>
    </rPh>
    <phoneticPr fontId="2"/>
  </si>
  <si>
    <t>式</t>
    <rPh sb="0" eb="1">
      <t>シキ</t>
    </rPh>
    <phoneticPr fontId="2"/>
  </si>
  <si>
    <t>≪材料費≫</t>
    <rPh sb="1" eb="4">
      <t>ザイリョウヒ</t>
    </rPh>
    <phoneticPr fontId="2"/>
  </si>
  <si>
    <t>小計</t>
    <rPh sb="0" eb="1">
      <t>ショウ</t>
    </rPh>
    <rPh sb="1" eb="2">
      <t>ケイ</t>
    </rPh>
    <phoneticPr fontId="2"/>
  </si>
  <si>
    <t>≪労務費≫</t>
    <rPh sb="1" eb="4">
      <t>ロウムヒ</t>
    </rPh>
    <phoneticPr fontId="2"/>
  </si>
  <si>
    <t>単位</t>
    <rPh sb="0" eb="2">
      <t>タンイ</t>
    </rPh>
    <phoneticPr fontId="5"/>
  </si>
  <si>
    <t>電　　工</t>
    <rPh sb="0" eb="1">
      <t>デン</t>
    </rPh>
    <rPh sb="3" eb="4">
      <t>コウ</t>
    </rPh>
    <phoneticPr fontId="5"/>
  </si>
  <si>
    <t>普通作業員</t>
    <rPh sb="0" eb="2">
      <t>フツウ</t>
    </rPh>
    <rPh sb="2" eb="5">
      <t>サギョウイン</t>
    </rPh>
    <phoneticPr fontId="5"/>
  </si>
  <si>
    <t>特殊作業員</t>
    <rPh sb="0" eb="2">
      <t>トクシュ</t>
    </rPh>
    <rPh sb="2" eb="5">
      <t>サギョウイン</t>
    </rPh>
    <phoneticPr fontId="5"/>
  </si>
  <si>
    <t>はつり工</t>
    <rPh sb="3" eb="4">
      <t>コウ</t>
    </rPh>
    <phoneticPr fontId="5"/>
  </si>
  <si>
    <t>≪運搬≫</t>
    <rPh sb="1" eb="3">
      <t>ウンパン</t>
    </rPh>
    <phoneticPr fontId="2"/>
  </si>
  <si>
    <t>≪処分≫</t>
    <rPh sb="1" eb="3">
      <t>ショブン</t>
    </rPh>
    <phoneticPr fontId="2"/>
  </si>
  <si>
    <t>　共通仮設費</t>
    <rPh sb="1" eb="3">
      <t>キョウツウ</t>
    </rPh>
    <rPh sb="3" eb="5">
      <t>カセツ</t>
    </rPh>
    <rPh sb="5" eb="6">
      <t>ヒ</t>
    </rPh>
    <phoneticPr fontId="2"/>
  </si>
  <si>
    <t>　現場管理費</t>
    <rPh sb="1" eb="3">
      <t>ゲンバ</t>
    </rPh>
    <rPh sb="3" eb="6">
      <t>カンリヒ</t>
    </rPh>
    <phoneticPr fontId="2"/>
  </si>
  <si>
    <t>　機器間接費</t>
    <rPh sb="1" eb="3">
      <t>キキ</t>
    </rPh>
    <rPh sb="3" eb="5">
      <t>カンセツ</t>
    </rPh>
    <rPh sb="5" eb="6">
      <t>ヒ</t>
    </rPh>
    <phoneticPr fontId="2"/>
  </si>
  <si>
    <t>事業費</t>
    <rPh sb="0" eb="2">
      <t>ジギョウ</t>
    </rPh>
    <rPh sb="2" eb="3">
      <t>ヒ</t>
    </rPh>
    <phoneticPr fontId="2"/>
  </si>
  <si>
    <t>台</t>
    <rPh sb="0" eb="1">
      <t>ダイ</t>
    </rPh>
    <phoneticPr fontId="2"/>
  </si>
  <si>
    <t>個</t>
  </si>
  <si>
    <t>基</t>
  </si>
  <si>
    <t>ア</t>
  </si>
  <si>
    <t>鉄塔</t>
  </si>
  <si>
    <t>イ</t>
  </si>
  <si>
    <t>局舎</t>
  </si>
  <si>
    <t>ウ</t>
  </si>
  <si>
    <t>外構施設</t>
  </si>
  <si>
    <t>エ</t>
  </si>
  <si>
    <t>受電設備</t>
  </si>
  <si>
    <t>オ</t>
  </si>
  <si>
    <t>送受信アンテナ</t>
  </si>
  <si>
    <t>カ</t>
  </si>
  <si>
    <t>送受信機</t>
  </si>
  <si>
    <t>キ</t>
  </si>
  <si>
    <t>中継増幅装置</t>
  </si>
  <si>
    <t>ク</t>
  </si>
  <si>
    <t>電源設備</t>
  </si>
  <si>
    <t>ケ</t>
  </si>
  <si>
    <t>警報装置</t>
  </si>
  <si>
    <t>コ</t>
  </si>
  <si>
    <t>監視装置</t>
  </si>
  <si>
    <t>サ</t>
  </si>
  <si>
    <t>制御装置</t>
  </si>
  <si>
    <t>シ</t>
  </si>
  <si>
    <t>測定器</t>
  </si>
  <si>
    <t>ス</t>
  </si>
  <si>
    <t>その他</t>
  </si>
  <si>
    <t>明　　細　　書</t>
  </si>
  <si>
    <t>一金</t>
  </si>
  <si>
    <t>名称</t>
  </si>
  <si>
    <t>規格</t>
  </si>
  <si>
    <t>単位</t>
  </si>
  <si>
    <t>数量</t>
  </si>
  <si>
    <t>単価</t>
  </si>
  <si>
    <t>金額(円)</t>
  </si>
  <si>
    <t>摘要</t>
  </si>
  <si>
    <t>≪労務費≫</t>
  </si>
  <si>
    <t>計</t>
  </si>
  <si>
    <t/>
  </si>
  <si>
    <t>備考</t>
    <rPh sb="0" eb="2">
      <t>ビコウ</t>
    </rPh>
    <phoneticPr fontId="5"/>
  </si>
  <si>
    <t>土木一般世話役</t>
  </si>
  <si>
    <t>土木一般世話役</t>
    <rPh sb="0" eb="2">
      <t>ドボク</t>
    </rPh>
    <rPh sb="2" eb="4">
      <t>イッパン</t>
    </rPh>
    <rPh sb="4" eb="7">
      <t>セワヤク</t>
    </rPh>
    <phoneticPr fontId="5"/>
  </si>
  <si>
    <t>運転手（特殊）</t>
  </si>
  <si>
    <t>運転手（特殊）</t>
    <rPh sb="0" eb="3">
      <t>ウンテンシュ</t>
    </rPh>
    <rPh sb="4" eb="6">
      <t>トクシュ</t>
    </rPh>
    <phoneticPr fontId="5"/>
  </si>
  <si>
    <t>施工パッケージ単価計算書</t>
    <rPh sb="0" eb="2">
      <t>セコウ</t>
    </rPh>
    <rPh sb="7" eb="9">
      <t>タンカ</t>
    </rPh>
    <rPh sb="9" eb="12">
      <t>ケイサンショ</t>
    </rPh>
    <phoneticPr fontId="5"/>
  </si>
  <si>
    <t>基礎砕石</t>
    <rPh sb="0" eb="2">
      <t>キソ</t>
    </rPh>
    <rPh sb="2" eb="4">
      <t>サイセキ</t>
    </rPh>
    <phoneticPr fontId="5"/>
  </si>
  <si>
    <t>標準単価：</t>
    <rPh sb="0" eb="2">
      <t>ヒョウジュン</t>
    </rPh>
    <rPh sb="2" eb="4">
      <t>タンカ</t>
    </rPh>
    <phoneticPr fontId="5"/>
  </si>
  <si>
    <t>[ 円/m2 ]</t>
  </si>
  <si>
    <t>代表機労材規格</t>
    <rPh sb="0" eb="2">
      <t>ダイヒョウ</t>
    </rPh>
    <rPh sb="2" eb="3">
      <t>キ</t>
    </rPh>
    <rPh sb="3" eb="4">
      <t>ロウ</t>
    </rPh>
    <rPh sb="4" eb="5">
      <t>ザイ</t>
    </rPh>
    <rPh sb="5" eb="7">
      <t>キカク</t>
    </rPh>
    <phoneticPr fontId="5"/>
  </si>
  <si>
    <t>構成比（％）</t>
    <rPh sb="0" eb="3">
      <t>コウセイヒ</t>
    </rPh>
    <phoneticPr fontId="5"/>
  </si>
  <si>
    <t>条件入力</t>
    <rPh sb="0" eb="2">
      <t>ジョウケン</t>
    </rPh>
    <rPh sb="2" eb="4">
      <t>ニュウリョク</t>
    </rPh>
    <phoneticPr fontId="5"/>
  </si>
  <si>
    <t>東京都</t>
  </si>
  <si>
    <t>機械（K）</t>
    <rPh sb="0" eb="2">
      <t>キカイ</t>
    </rPh>
    <phoneticPr fontId="5"/>
  </si>
  <si>
    <t>基準地区</t>
    <rPh sb="0" eb="2">
      <t>キジュン</t>
    </rPh>
    <rPh sb="2" eb="4">
      <t>チク</t>
    </rPh>
    <phoneticPr fontId="5"/>
  </si>
  <si>
    <t>東京都</t>
    <rPh sb="0" eb="2">
      <t>トウキョウ</t>
    </rPh>
    <rPh sb="2" eb="3">
      <t>ト</t>
    </rPh>
    <phoneticPr fontId="5"/>
  </si>
  <si>
    <t>基準年月</t>
    <rPh sb="0" eb="2">
      <t>キジュン</t>
    </rPh>
    <rPh sb="2" eb="4">
      <t>ネンゲツ</t>
    </rPh>
    <phoneticPr fontId="5"/>
  </si>
  <si>
    <t>-</t>
  </si>
  <si>
    <t>積算地区</t>
    <rPh sb="0" eb="2">
      <t>セキサン</t>
    </rPh>
    <rPh sb="2" eb="4">
      <t>チク</t>
    </rPh>
    <phoneticPr fontId="5"/>
  </si>
  <si>
    <t>積算年月</t>
    <rPh sb="0" eb="2">
      <t>セキサン</t>
    </rPh>
    <rPh sb="2" eb="4">
      <t>ネンゲツ</t>
    </rPh>
    <phoneticPr fontId="5"/>
  </si>
  <si>
    <t>型わく工</t>
    <rPh sb="0" eb="1">
      <t>カタ</t>
    </rPh>
    <rPh sb="3" eb="4">
      <t>コウ</t>
    </rPh>
    <phoneticPr fontId="5"/>
  </si>
  <si>
    <t>労務（R）</t>
    <rPh sb="0" eb="2">
      <t>ロウム</t>
    </rPh>
    <phoneticPr fontId="5"/>
  </si>
  <si>
    <t>単位数量</t>
    <rPh sb="0" eb="2">
      <t>タンイ</t>
    </rPh>
    <rPh sb="2" eb="4">
      <t>スウリョウ</t>
    </rPh>
    <phoneticPr fontId="5"/>
  </si>
  <si>
    <t>普通作業員</t>
  </si>
  <si>
    <t>特殊作業員</t>
  </si>
  <si>
    <t>交通誘導員</t>
    <rPh sb="0" eb="2">
      <t>コウツウ</t>
    </rPh>
    <rPh sb="2" eb="5">
      <t>ユウドウイン</t>
    </rPh>
    <phoneticPr fontId="5"/>
  </si>
  <si>
    <t>材料（Z）</t>
    <rPh sb="0" eb="2">
      <t>ザイリョウ</t>
    </rPh>
    <phoneticPr fontId="5"/>
  </si>
  <si>
    <t>軽油　１．２号　パトロール給油</t>
  </si>
  <si>
    <t>Z3</t>
  </si>
  <si>
    <t>Z4</t>
  </si>
  <si>
    <t>市場単価（S）</t>
    <rPh sb="0" eb="2">
      <t>シジョウ</t>
    </rPh>
    <rPh sb="2" eb="4">
      <t>タンカ</t>
    </rPh>
    <phoneticPr fontId="5"/>
  </si>
  <si>
    <t>（機械）</t>
    <rPh sb="1" eb="3">
      <t>キカイ</t>
    </rPh>
    <phoneticPr fontId="5"/>
  </si>
  <si>
    <t>(労務）</t>
    <rPh sb="1" eb="3">
      <t>ロウム</t>
    </rPh>
    <phoneticPr fontId="5"/>
  </si>
  <si>
    <t>（材料）</t>
    <rPh sb="1" eb="3">
      <t>ザイリョウ</t>
    </rPh>
    <phoneticPr fontId="5"/>
  </si>
  <si>
    <t>市場単価</t>
    <rPh sb="0" eb="2">
      <t>シジョウ</t>
    </rPh>
    <rPh sb="2" eb="4">
      <t>タンカ</t>
    </rPh>
    <phoneticPr fontId="5"/>
  </si>
  <si>
    <t>構成比調整</t>
    <rPh sb="0" eb="3">
      <t>コウセイヒ</t>
    </rPh>
    <rPh sb="3" eb="5">
      <t>チョウセイ</t>
    </rPh>
    <phoneticPr fontId="5"/>
  </si>
  <si>
    <t>↑※有効数字4桁(5桁以降切り上げ)　百円単位はroundup条件変更</t>
    <rPh sb="2" eb="4">
      <t>ユウコウ</t>
    </rPh>
    <rPh sb="4" eb="6">
      <t>スウジ</t>
    </rPh>
    <rPh sb="7" eb="8">
      <t>ケタ</t>
    </rPh>
    <rPh sb="10" eb="11">
      <t>ケタ</t>
    </rPh>
    <rPh sb="11" eb="13">
      <t>イコウ</t>
    </rPh>
    <rPh sb="13" eb="14">
      <t>キ</t>
    </rPh>
    <rPh sb="15" eb="16">
      <t>ア</t>
    </rPh>
    <rPh sb="19" eb="21">
      <t>ヒャクエン</t>
    </rPh>
    <rPh sb="21" eb="23">
      <t>タンイ</t>
    </rPh>
    <rPh sb="31" eb="33">
      <t>ジョウケン</t>
    </rPh>
    <rPh sb="33" eb="35">
      <t>ヘンコウ</t>
    </rPh>
    <phoneticPr fontId="5"/>
  </si>
  <si>
    <t>コンクリート　一般養生　有り</t>
    <rPh sb="7" eb="9">
      <t>イッパン</t>
    </rPh>
    <rPh sb="9" eb="11">
      <t>ヨウジョウ</t>
    </rPh>
    <rPh sb="12" eb="13">
      <t>ア</t>
    </rPh>
    <phoneticPr fontId="5"/>
  </si>
  <si>
    <t>生コンクリート　高炉　２４－８－２５（２０）　Ｗ／Ｃ　５５％</t>
  </si>
  <si>
    <t>型枠</t>
    <rPh sb="0" eb="2">
      <t>カタワク</t>
    </rPh>
    <phoneticPr fontId="5"/>
  </si>
  <si>
    <t>型わく工</t>
  </si>
  <si>
    <t>掘削</t>
    <rPh sb="0" eb="2">
      <t>クッサク</t>
    </rPh>
    <phoneticPr fontId="5"/>
  </si>
  <si>
    <t>土砂　小規模　標準以外</t>
    <rPh sb="0" eb="2">
      <t>ドシャ</t>
    </rPh>
    <rPh sb="3" eb="6">
      <t>ショウキボ</t>
    </rPh>
    <rPh sb="7" eb="9">
      <t>ヒョウジュン</t>
    </rPh>
    <rPh sb="9" eb="11">
      <t>イガイ</t>
    </rPh>
    <phoneticPr fontId="5"/>
  </si>
  <si>
    <t>小型バックホウ（クローラ型）［標準型・排出ガス対策型（第２次基準値）］ 山積0.13m3（平積0.10m3）</t>
  </si>
  <si>
    <t>埋戻し</t>
    <rPh sb="0" eb="1">
      <t>ウ</t>
    </rPh>
    <rPh sb="1" eb="2">
      <t>モド</t>
    </rPh>
    <phoneticPr fontId="5"/>
  </si>
  <si>
    <t>小規模　土砂</t>
    <rPh sb="0" eb="3">
      <t>ショウキボ</t>
    </rPh>
    <rPh sb="4" eb="6">
      <t>ドシャ</t>
    </rPh>
    <phoneticPr fontId="5"/>
  </si>
  <si>
    <t>バックホウ（クローラ型）［後方超小旋回型・排出ガス対策型（第２次基準値）］ 山積0.28m3（平積0.2m3）</t>
  </si>
  <si>
    <t>タンパ及びランマ　質量６０～８０ｋｇ</t>
  </si>
  <si>
    <t>ガソリン　レギュラー　スタンド</t>
  </si>
  <si>
    <t>｝＝</t>
    <phoneticPr fontId="5"/>
  </si>
  <si>
    <t>－</t>
    <phoneticPr fontId="5"/>
  </si>
  <si>
    <t>＋</t>
    <phoneticPr fontId="5"/>
  </si>
  <si>
    <t>×</t>
    <phoneticPr fontId="5"/>
  </si>
  <si>
    <t>）×</t>
    <phoneticPr fontId="5"/>
  </si>
  <si>
    <t>＋（</t>
    <phoneticPr fontId="5"/>
  </si>
  <si>
    <t>×｛（</t>
    <phoneticPr fontId="5"/>
  </si>
  <si>
    <t>＝</t>
    <phoneticPr fontId="5"/>
  </si>
  <si>
    <t>S1</t>
    <phoneticPr fontId="5"/>
  </si>
  <si>
    <t>Z2</t>
    <phoneticPr fontId="5"/>
  </si>
  <si>
    <t>Z1</t>
    <phoneticPr fontId="5"/>
  </si>
  <si>
    <t>R4</t>
    <phoneticPr fontId="5"/>
  </si>
  <si>
    <t>R3</t>
    <phoneticPr fontId="5"/>
  </si>
  <si>
    <t>R2</t>
    <phoneticPr fontId="5"/>
  </si>
  <si>
    <t>m2</t>
    <phoneticPr fontId="5"/>
  </si>
  <si>
    <t>R1</t>
    <phoneticPr fontId="5"/>
  </si>
  <si>
    <t>K3</t>
    <phoneticPr fontId="5"/>
  </si>
  <si>
    <t>K2</t>
    <phoneticPr fontId="5"/>
  </si>
  <si>
    <t>K1</t>
    <phoneticPr fontId="5"/>
  </si>
  <si>
    <t>12.5cm超17.5cm以下</t>
    <rPh sb="6" eb="7">
      <t>チョウ</t>
    </rPh>
    <rPh sb="13" eb="15">
      <t>イカ</t>
    </rPh>
    <phoneticPr fontId="5"/>
  </si>
  <si>
    <t>[ 円/m3 ]</t>
  </si>
  <si>
    <t>＋（</t>
    <phoneticPr fontId="5"/>
  </si>
  <si>
    <t>＝</t>
    <phoneticPr fontId="5"/>
  </si>
  <si>
    <t>S1</t>
    <phoneticPr fontId="5"/>
  </si>
  <si>
    <t>Z2</t>
    <phoneticPr fontId="5"/>
  </si>
  <si>
    <t>Z1</t>
    <phoneticPr fontId="5"/>
  </si>
  <si>
    <t>R4</t>
    <phoneticPr fontId="5"/>
  </si>
  <si>
    <t>R3</t>
    <phoneticPr fontId="5"/>
  </si>
  <si>
    <t>R2</t>
    <phoneticPr fontId="5"/>
  </si>
  <si>
    <t>コンクリート</t>
    <phoneticPr fontId="5"/>
  </si>
  <si>
    <t>一般型枠　小型構造物</t>
    <rPh sb="0" eb="2">
      <t>イッパン</t>
    </rPh>
    <rPh sb="2" eb="4">
      <t>カタワク</t>
    </rPh>
    <rPh sb="5" eb="7">
      <t>コガタ</t>
    </rPh>
    <rPh sb="7" eb="9">
      <t>コウゾウ</t>
    </rPh>
    <rPh sb="9" eb="10">
      <t>ブツ</t>
    </rPh>
    <phoneticPr fontId="5"/>
  </si>
  <si>
    <t>｝＝</t>
    <phoneticPr fontId="5"/>
  </si>
  <si>
    <t>－</t>
    <phoneticPr fontId="5"/>
  </si>
  <si>
    <t>＋</t>
    <phoneticPr fontId="5"/>
  </si>
  <si>
    <t>×</t>
    <phoneticPr fontId="5"/>
  </si>
  <si>
    <t>）×</t>
    <phoneticPr fontId="5"/>
  </si>
  <si>
    <t>＋（</t>
    <phoneticPr fontId="5"/>
  </si>
  <si>
    <t>×｛（</t>
    <phoneticPr fontId="5"/>
  </si>
  <si>
    <t>＝</t>
    <phoneticPr fontId="5"/>
  </si>
  <si>
    <t>S1</t>
    <phoneticPr fontId="5"/>
  </si>
  <si>
    <t>Z2</t>
    <phoneticPr fontId="5"/>
  </si>
  <si>
    <t>Z1</t>
    <phoneticPr fontId="5"/>
  </si>
  <si>
    <t>R4</t>
    <phoneticPr fontId="5"/>
  </si>
  <si>
    <t>R3</t>
    <phoneticPr fontId="5"/>
  </si>
  <si>
    <t>R2</t>
    <phoneticPr fontId="5"/>
  </si>
  <si>
    <t>工事価格</t>
    <phoneticPr fontId="2"/>
  </si>
  <si>
    <t>整備事業費</t>
    <rPh sb="0" eb="2">
      <t>セイビ</t>
    </rPh>
    <rPh sb="2" eb="5">
      <t>ジギョウヒ</t>
    </rPh>
    <phoneticPr fontId="2"/>
  </si>
  <si>
    <t>一般管理費等</t>
    <rPh sb="0" eb="2">
      <t>イッパン</t>
    </rPh>
    <rPh sb="2" eb="5">
      <t>カンリヒ</t>
    </rPh>
    <rPh sb="5" eb="6">
      <t>ナド</t>
    </rPh>
    <phoneticPr fontId="2"/>
  </si>
  <si>
    <t>消費税及び地方消費税の額</t>
    <rPh sb="0" eb="3">
      <t>ショウヒゼイ</t>
    </rPh>
    <rPh sb="3" eb="4">
      <t>オヨ</t>
    </rPh>
    <rPh sb="5" eb="7">
      <t>チホウ</t>
    </rPh>
    <rPh sb="7" eb="10">
      <t>ショウヒゼイ</t>
    </rPh>
    <rPh sb="11" eb="12">
      <t>ガク</t>
    </rPh>
    <phoneticPr fontId="2"/>
  </si>
  <si>
    <t>山口県</t>
    <rPh sb="0" eb="2">
      <t>ヤマグチ</t>
    </rPh>
    <rPh sb="2" eb="3">
      <t>ケン</t>
    </rPh>
    <phoneticPr fontId="5"/>
  </si>
  <si>
    <t>R5.01</t>
    <phoneticPr fontId="5"/>
  </si>
  <si>
    <t>R5.01</t>
    <phoneticPr fontId="5"/>
  </si>
  <si>
    <t>東京都
R5.01</t>
    <phoneticPr fontId="2"/>
  </si>
  <si>
    <t>山口県
R5.01</t>
    <rPh sb="0" eb="2">
      <t>ヤマグチ</t>
    </rPh>
    <phoneticPr fontId="2"/>
  </si>
  <si>
    <t>空中線取付金具</t>
  </si>
  <si>
    <t>同軸接栓</t>
  </si>
  <si>
    <t>組</t>
  </si>
  <si>
    <t>無停電電源装置</t>
  </si>
  <si>
    <t>同軸避雷器</t>
  </si>
  <si>
    <t>16m</t>
  </si>
  <si>
    <t>10D-2V</t>
  </si>
  <si>
    <t>R5.02</t>
    <phoneticPr fontId="5"/>
  </si>
  <si>
    <t>P’ 山口県R5.02</t>
    <rPh sb="3" eb="5">
      <t>ヤマグチ</t>
    </rPh>
    <phoneticPr fontId="5"/>
  </si>
  <si>
    <t>台</t>
    <rPh sb="0" eb="1">
      <t>ダイ</t>
    </rPh>
    <phoneticPr fontId="2"/>
  </si>
  <si>
    <t>種目別内訳書</t>
    <rPh sb="0" eb="3">
      <t>シュモクベツ</t>
    </rPh>
    <rPh sb="3" eb="6">
      <t>ウチワケショ</t>
    </rPh>
    <phoneticPr fontId="2"/>
  </si>
  <si>
    <t>１．機器単体費</t>
    <rPh sb="2" eb="4">
      <t>キキ</t>
    </rPh>
    <rPh sb="4" eb="6">
      <t>タンタイ</t>
    </rPh>
    <rPh sb="6" eb="7">
      <t>ヒ</t>
    </rPh>
    <phoneticPr fontId="2"/>
  </si>
  <si>
    <t>２．直接工事費</t>
    <rPh sb="2" eb="4">
      <t>チョクセツ</t>
    </rPh>
    <rPh sb="4" eb="7">
      <t>コウジヒ</t>
    </rPh>
    <phoneticPr fontId="2"/>
  </si>
  <si>
    <t>機器単体費</t>
    <rPh sb="0" eb="5">
      <t>キキタンタイヒ</t>
    </rPh>
    <phoneticPr fontId="2"/>
  </si>
  <si>
    <t>直接工事費</t>
    <rPh sb="0" eb="5">
      <t>チョクセツコウジヒ</t>
    </rPh>
    <phoneticPr fontId="2"/>
  </si>
  <si>
    <t>間接工事費</t>
    <rPh sb="0" eb="5">
      <t>カンセツコウジヒ</t>
    </rPh>
    <phoneticPr fontId="2"/>
  </si>
  <si>
    <t>10tクレーン</t>
  </si>
  <si>
    <t>ｍ</t>
  </si>
  <si>
    <t>19インチラック</t>
  </si>
  <si>
    <t>プリンタ</t>
  </si>
  <si>
    <t>CV14-2C</t>
  </si>
  <si>
    <t>CV5.5-2C</t>
  </si>
  <si>
    <t>台</t>
  </si>
  <si>
    <t>遠隔制御装置</t>
  </si>
  <si>
    <t>車載型無線装置</t>
  </si>
  <si>
    <t>10W以下</t>
  </si>
  <si>
    <t>260MHz帯</t>
  </si>
  <si>
    <t>基地局無線装置</t>
  </si>
  <si>
    <t>電源線</t>
  </si>
  <si>
    <t>CV3.5-2C</t>
  </si>
  <si>
    <t>NP-10D</t>
  </si>
  <si>
    <t>無指向性（小型）</t>
  </si>
  <si>
    <t xml:space="preserve"> </t>
    <phoneticPr fontId="2"/>
  </si>
  <si>
    <t>バックホウ（クローラ型）［標準型・排出ガス対策型（第２次基準値）] 山積0.8m3（平積0.6m3）</t>
    <phoneticPr fontId="2"/>
  </si>
  <si>
    <t>再生クラッシャーラン　ＲＣ－４０</t>
    <phoneticPr fontId="2"/>
  </si>
  <si>
    <t>R7.03</t>
    <phoneticPr fontId="5"/>
  </si>
  <si>
    <t>徳島県</t>
    <rPh sb="0" eb="2">
      <t>トクシマ</t>
    </rPh>
    <rPh sb="2" eb="3">
      <t>ケン</t>
    </rPh>
    <phoneticPr fontId="5"/>
  </si>
  <si>
    <t>徳島県</t>
    <rPh sb="0" eb="2">
      <t>トクシマ</t>
    </rPh>
    <rPh sb="2" eb="3">
      <t>ケン</t>
    </rPh>
    <phoneticPr fontId="2"/>
  </si>
  <si>
    <t>東京都
R7.01</t>
    <phoneticPr fontId="2"/>
  </si>
  <si>
    <t>徳島県
R7.01</t>
    <rPh sb="0" eb="2">
      <t>トクシマ</t>
    </rPh>
    <rPh sb="2" eb="3">
      <t>ケン</t>
    </rPh>
    <phoneticPr fontId="2"/>
  </si>
  <si>
    <t>無線回線制御装置</t>
  </si>
  <si>
    <t>可搬型無線装置</t>
  </si>
  <si>
    <t>≪基地局≫</t>
    <rPh sb="1" eb="4">
      <t>キチキョク</t>
    </rPh>
    <phoneticPr fontId="2"/>
  </si>
  <si>
    <t>SWVP0.5-40C</t>
  </si>
  <si>
    <t>式</t>
  </si>
  <si>
    <t>制御装置・ネットワークカメラ等</t>
  </si>
  <si>
    <t>奥出雲署・飯南署</t>
  </si>
  <si>
    <t>2台　</t>
  </si>
  <si>
    <t>10W×23</t>
  </si>
  <si>
    <t>2W×3・1W×16</t>
  </si>
  <si>
    <t>防災相互波用 5W×3</t>
  </si>
  <si>
    <t>3KVA</t>
  </si>
  <si>
    <t>5D-2W</t>
  </si>
  <si>
    <t>VVF2.0-3C</t>
  </si>
  <si>
    <t>IV8</t>
  </si>
  <si>
    <t>カラープリンタ</t>
  </si>
  <si>
    <t>スキャナ</t>
  </si>
  <si>
    <t>m</t>
  </si>
  <si>
    <t>IV5.5</t>
  </si>
  <si>
    <t>UTP0.5-4P</t>
  </si>
  <si>
    <t>NP-5D</t>
  </si>
  <si>
    <t>プルボックス</t>
  </si>
  <si>
    <t>5C-FB</t>
  </si>
  <si>
    <t>ETI0.5-2P</t>
  </si>
  <si>
    <t>CPEV0.65-10P</t>
  </si>
  <si>
    <t>MVVS0.5-2C</t>
  </si>
  <si>
    <t>CV14-3C</t>
  </si>
  <si>
    <t>CV8.0-3C</t>
  </si>
  <si>
    <t>CV3.5-3C</t>
  </si>
  <si>
    <t>CVV1.25-2C</t>
  </si>
  <si>
    <t>VCT3.5-3C</t>
  </si>
  <si>
    <t>≪消防本部≫</t>
    <rPh sb="1" eb="3">
      <t>ショウボウ</t>
    </rPh>
    <rPh sb="3" eb="5">
      <t>ホンブ</t>
    </rPh>
    <phoneticPr fontId="2"/>
  </si>
  <si>
    <t>≪消防署所≫</t>
    <rPh sb="1" eb="4">
      <t>ショウボウショ</t>
    </rPh>
    <rPh sb="4" eb="5">
      <t>ショ</t>
    </rPh>
    <phoneticPr fontId="2"/>
  </si>
  <si>
    <t>L2SW</t>
  </si>
  <si>
    <t>指令台</t>
  </si>
  <si>
    <t>指令制御装置</t>
  </si>
  <si>
    <t>119FAX</t>
  </si>
  <si>
    <t>車両運用表示盤</t>
  </si>
  <si>
    <t>映像制御装置</t>
  </si>
  <si>
    <t>消防無線用（5KVA）</t>
  </si>
  <si>
    <t>Ｌ２ＳＷ</t>
  </si>
  <si>
    <t>15KVA</t>
  </si>
  <si>
    <t>10W</t>
  </si>
  <si>
    <t>可搬型無線装置用</t>
  </si>
  <si>
    <t>無線回線制御装置据付</t>
  </si>
  <si>
    <t>無線回線制御装置調整</t>
  </si>
  <si>
    <t>管理監視制御装置据付</t>
  </si>
  <si>
    <t>管理監視制御装置調整</t>
  </si>
  <si>
    <t>遠隔制御装置据付</t>
  </si>
  <si>
    <t>遠隔制御装置調整</t>
  </si>
  <si>
    <t>L2SW据付</t>
  </si>
  <si>
    <t>指令台据付</t>
  </si>
  <si>
    <t>指令台調整</t>
  </si>
  <si>
    <t>自動出勤制御処理装置据付</t>
  </si>
  <si>
    <t>サーバ二重化・自動出動２台</t>
  </si>
  <si>
    <t>自動出勤制御処理装置調整</t>
  </si>
  <si>
    <t>自動出勤用ディスプレイ据付</t>
  </si>
  <si>
    <t>23インチ以上</t>
  </si>
  <si>
    <t>地図等検索装置据付</t>
  </si>
  <si>
    <t>地図等検索装置調整</t>
  </si>
  <si>
    <t>非常用指令設備据付</t>
  </si>
  <si>
    <t>指令制御装置据付</t>
  </si>
  <si>
    <t>指令制御装置調整</t>
  </si>
  <si>
    <t>携帯電話・ＩＰ電話受信転送装置据付</t>
  </si>
  <si>
    <t>携帯電話・ＩＰ電話受信転送装置調整</t>
  </si>
  <si>
    <t>支援情報制御処理装置据付</t>
  </si>
  <si>
    <t>支援情報制御処理装置調整</t>
  </si>
  <si>
    <t>支援情報用ディスプレイ据付</t>
  </si>
  <si>
    <t>長時間録音装置据付</t>
  </si>
  <si>
    <t>長時間録音装置調整</t>
  </si>
  <si>
    <t>プリンタ据付</t>
  </si>
  <si>
    <t>カラープリンタ据付</t>
  </si>
  <si>
    <t>スキャナ据付</t>
  </si>
  <si>
    <t>輻輳用電話機端末据付</t>
  </si>
  <si>
    <t>119FAX据付</t>
  </si>
  <si>
    <t>50インチ以上3面マルチ液晶</t>
  </si>
  <si>
    <t>面</t>
  </si>
  <si>
    <t>映像制御装置据付</t>
  </si>
  <si>
    <t>制御装置・スイッチャー等</t>
  </si>
  <si>
    <t>映像制御装置調整</t>
  </si>
  <si>
    <t>50インチ以上チューナー付</t>
  </si>
  <si>
    <t>42インチ以上</t>
  </si>
  <si>
    <t>指令情報送信装置調整</t>
  </si>
  <si>
    <t>指令情報出力装置据付</t>
  </si>
  <si>
    <t>制御装置・プリンタ等</t>
  </si>
  <si>
    <t>指令情報出力装置調整</t>
  </si>
  <si>
    <t>気象情報収集装置据付</t>
  </si>
  <si>
    <t>気象情報収集装置調整</t>
  </si>
  <si>
    <t>音声合成装置据付</t>
  </si>
  <si>
    <t>音声合成装置調整</t>
  </si>
  <si>
    <t>出動車両運用管理装置据付</t>
  </si>
  <si>
    <t>サーバ・無線ＬＡＮ装置</t>
  </si>
  <si>
    <t>出動車両運用管理装置調整</t>
  </si>
  <si>
    <t>10インチ以上（タッチパネル）および車載取付金具（23台分含む）</t>
  </si>
  <si>
    <t>車外等設定端末装置（可搬型）調整</t>
  </si>
  <si>
    <t>システム監視装置据付</t>
  </si>
  <si>
    <t>システム監視装置調整</t>
  </si>
  <si>
    <t>総合型位置情報通知装置据付</t>
  </si>
  <si>
    <t>サーバ・ルータ等</t>
  </si>
  <si>
    <t>総合型位置情報通知装置調整</t>
  </si>
  <si>
    <t>無停電電源装置据付・調整</t>
  </si>
  <si>
    <t>本部用（5KVA）</t>
  </si>
  <si>
    <t>直流電源装置（48V系）据付</t>
  </si>
  <si>
    <t>停電時保持時間15分以上</t>
  </si>
  <si>
    <t>直流電源装置（48V系）調整</t>
  </si>
  <si>
    <t>庁舎放送設備据付</t>
  </si>
  <si>
    <t>基地局無線装置調整</t>
  </si>
  <si>
    <t>基地局無線装置据付</t>
  </si>
  <si>
    <t>活動波2波</t>
  </si>
  <si>
    <t>共通波4波（3波切替方式）</t>
  </si>
  <si>
    <t>空中線共用器据付</t>
  </si>
  <si>
    <t>活動波用</t>
  </si>
  <si>
    <t>空中線共用器調整</t>
  </si>
  <si>
    <t>共通波用</t>
  </si>
  <si>
    <t>3段コーリニア型据付</t>
  </si>
  <si>
    <t>チルト型3段コーリニア型据付</t>
  </si>
  <si>
    <t>活動波用　チルト5°</t>
  </si>
  <si>
    <t>カージオイド型据付</t>
  </si>
  <si>
    <t>反射素子付</t>
  </si>
  <si>
    <t>カージオイド型調整</t>
  </si>
  <si>
    <t>Ｌ２ＳＷ据付</t>
  </si>
  <si>
    <t>バックアップ時間6h</t>
  </si>
  <si>
    <t>鉛蓄電池据付</t>
  </si>
  <si>
    <t>直流分電盤据付</t>
  </si>
  <si>
    <t>耐雷トランス据付</t>
  </si>
  <si>
    <t>個所</t>
  </si>
  <si>
    <t>高所作業車</t>
  </si>
  <si>
    <t>日</t>
  </si>
  <si>
    <t>オペレーター付</t>
  </si>
  <si>
    <t>棚板、コンセント、付属設備含む</t>
  </si>
  <si>
    <t>配管材他付属品含む</t>
  </si>
  <si>
    <t>雑材料、消耗品含む</t>
  </si>
  <si>
    <t>車載型無線装置据付</t>
  </si>
  <si>
    <t>車載型無線装置調整</t>
  </si>
  <si>
    <t>携帯型無線装置（デジタル）調整</t>
  </si>
  <si>
    <t>携帯型無線装置（アナログ）調整</t>
  </si>
  <si>
    <t>署所端末装置据付</t>
  </si>
  <si>
    <t>署所端末装置調整</t>
  </si>
  <si>
    <t>署所端末装置用受令機据付</t>
  </si>
  <si>
    <t>署所端末装置用受令機調整</t>
  </si>
  <si>
    <t>3基　屋上（受令機・可搬型無線装置×2）</t>
  </si>
  <si>
    <t>2基（可搬型無線装置用）</t>
  </si>
  <si>
    <t>署所表示盤ＰＣ据付</t>
  </si>
  <si>
    <t>署所表示盤ＰＣ調整</t>
  </si>
  <si>
    <t>署所駆け込み通報装置据付</t>
  </si>
  <si>
    <t>署所駆け込み通報装置調整</t>
  </si>
  <si>
    <t>署所用電源装置据付・調整</t>
  </si>
  <si>
    <t>交通誘導警備員B</t>
  </si>
  <si>
    <t>非常用指令設備調整</t>
  </si>
  <si>
    <t>耐雷トランス</t>
  </si>
  <si>
    <t>接地線配線</t>
  </si>
  <si>
    <t>管理監視制御装置</t>
  </si>
  <si>
    <t>自動出勤制御処理装置</t>
  </si>
  <si>
    <t>自動出勤用ディスプレイ</t>
  </si>
  <si>
    <t>地図等検索装置</t>
  </si>
  <si>
    <t>地図用ディスプレイ</t>
  </si>
  <si>
    <t>非常用指令設備</t>
  </si>
  <si>
    <t>携帯電話・ＩＰ電話受信転送装置</t>
  </si>
  <si>
    <t>支援情報制御処理装置</t>
  </si>
  <si>
    <t>支援情報用ディスプレイ</t>
  </si>
  <si>
    <t>長時間録音装置</t>
  </si>
  <si>
    <t>地図閲覧検索機能</t>
  </si>
  <si>
    <t>輻輳用電話機端末</t>
  </si>
  <si>
    <t>支援情報表示盤</t>
  </si>
  <si>
    <t>多目的情報表示盤</t>
  </si>
  <si>
    <t>映像情報表示モニタ</t>
  </si>
  <si>
    <t>高速道路等監視モニタ</t>
  </si>
  <si>
    <t>監視カメラ用モニタ</t>
  </si>
  <si>
    <t>指令情報送信装置</t>
  </si>
  <si>
    <t>指令情報出力装置</t>
  </si>
  <si>
    <t>気象情報収集装置</t>
  </si>
  <si>
    <t>音声合成装置</t>
  </si>
  <si>
    <t>出動車両運用管理装置</t>
  </si>
  <si>
    <t>車外等設定端末装置（可搬型）</t>
  </si>
  <si>
    <t>システム監視装置</t>
  </si>
  <si>
    <t>総合型位置情報通知装置</t>
  </si>
  <si>
    <t>直流電源装置（48V系）</t>
  </si>
  <si>
    <t>庁舎放送設備</t>
  </si>
  <si>
    <t>拡張台</t>
  </si>
  <si>
    <t>前席の中央と後席</t>
  </si>
  <si>
    <t>接地線</t>
  </si>
  <si>
    <t>空中線共用器</t>
  </si>
  <si>
    <t>3段コーリニア型</t>
  </si>
  <si>
    <t>チルト型3段コーリニア型</t>
  </si>
  <si>
    <t>カージオイド型</t>
  </si>
  <si>
    <t>鉛蓄電池</t>
  </si>
  <si>
    <t>直流分電盤</t>
  </si>
  <si>
    <t>同軸ケーブル</t>
  </si>
  <si>
    <t>可搬型無線装置用スピーカ</t>
  </si>
  <si>
    <t>携帯型無線装置（デジタル）</t>
  </si>
  <si>
    <t>5W以下</t>
  </si>
  <si>
    <t>携帯型無線装置（アナログ）</t>
  </si>
  <si>
    <t>防災相互波用 5W</t>
  </si>
  <si>
    <t>署所端末装置</t>
  </si>
  <si>
    <t>署所端末装置用受令機</t>
  </si>
  <si>
    <t>スリーブ型アンテナ</t>
  </si>
  <si>
    <t>可搬型無線装置用・署所端末受令機用</t>
  </si>
  <si>
    <t>コーリニア型空中線</t>
  </si>
  <si>
    <t>署所表示盤ＰＣ</t>
  </si>
  <si>
    <t>署所駆け込み通報装置</t>
  </si>
  <si>
    <t>署所監視カメラ</t>
  </si>
  <si>
    <t>簡易型放送アンプ</t>
  </si>
  <si>
    <t>署所用電源装置</t>
  </si>
  <si>
    <t>λ/4ホイップアンテナ　ケーブル・コネクタ含む</t>
  </si>
  <si>
    <t>専用表示盤</t>
  </si>
  <si>
    <t>DVIケーブル</t>
  </si>
  <si>
    <t>監視カメラ制御装置</t>
  </si>
  <si>
    <t>2KVA</t>
  </si>
  <si>
    <t>通信線</t>
  </si>
  <si>
    <t>UTP-0.5-4P</t>
  </si>
  <si>
    <t>L-4E6AT</t>
  </si>
  <si>
    <t>局</t>
  </si>
  <si>
    <t>同軸ケーブル（ころがし）</t>
  </si>
  <si>
    <t>同軸ケーブル（管内）</t>
  </si>
  <si>
    <t>同軸ケーブル(ころがし)</t>
  </si>
  <si>
    <t>10D-FB</t>
  </si>
  <si>
    <t>同軸ケーブル(管内)</t>
  </si>
  <si>
    <t>同軸ケーブル(露出)</t>
  </si>
  <si>
    <t>同軸ケーブル(ラック)</t>
  </si>
  <si>
    <t>電源線（ころがし）</t>
  </si>
  <si>
    <t>電源線（管内）</t>
  </si>
  <si>
    <t>通信ｹｰﾌﾞﾙ（ころがし）</t>
  </si>
  <si>
    <t>通信ｹｰﾌﾞﾙ（管内）</t>
  </si>
  <si>
    <t>AE1.2-2C</t>
  </si>
  <si>
    <t>通信ｹｰﾌﾞﾙ（ラック）</t>
  </si>
  <si>
    <t>防水型平フタ　200×200×200</t>
  </si>
  <si>
    <t>B型</t>
  </si>
  <si>
    <t>本</t>
  </si>
  <si>
    <t>通信ｹｰﾌﾞﾙ（屋内露出）</t>
  </si>
  <si>
    <t>CV60-2C</t>
  </si>
  <si>
    <t>電源線（屋内露出）</t>
  </si>
  <si>
    <t>電源線（ラック）</t>
  </si>
  <si>
    <t>CV38-2C</t>
  </si>
  <si>
    <t>CV38-3C</t>
  </si>
  <si>
    <t>CV8-2C</t>
  </si>
  <si>
    <t>無指向性</t>
  </si>
  <si>
    <t>同軸ｹｰﾌﾞﾙ(ころがし)</t>
  </si>
  <si>
    <t>同軸ｹｰﾌﾞﾙ(館内)</t>
  </si>
  <si>
    <t>同軸ｹｰﾌﾞﾙ(管内露出)</t>
  </si>
  <si>
    <t>同軸ｹｰﾌﾞﾙ(ラック)</t>
  </si>
  <si>
    <t>通信ｹｰﾌﾞﾙ（館内）</t>
  </si>
  <si>
    <t>通信ｹｰﾌﾞﾙ（露出）</t>
  </si>
  <si>
    <t>CVVS1.25-2C</t>
  </si>
  <si>
    <t>CVVS1.25-4C</t>
  </si>
  <si>
    <t>接地線（ころがし）</t>
  </si>
  <si>
    <t>基地局×3局　</t>
  </si>
  <si>
    <t>陸上移動局×23　可搬型×３</t>
  </si>
  <si>
    <t>携帯局×19</t>
  </si>
  <si>
    <t>AVMアクセスポイント</t>
  </si>
  <si>
    <t>台</t>
    <rPh sb="0" eb="1">
      <t>ダイ</t>
    </rPh>
    <phoneticPr fontId="2"/>
  </si>
  <si>
    <t>パソコン</t>
    <phoneticPr fontId="2"/>
  </si>
  <si>
    <t>0.1㎥以下</t>
  </si>
  <si>
    <t>パソコンモニター</t>
    <phoneticPr fontId="2"/>
  </si>
  <si>
    <t>24インチ以下</t>
    <phoneticPr fontId="2"/>
  </si>
  <si>
    <t>60インチ以下</t>
    <phoneticPr fontId="2"/>
  </si>
  <si>
    <t>1.機器費</t>
  </si>
  <si>
    <t xml:space="preserve">1-1.雲南消防本部 </t>
  </si>
  <si>
    <t xml:space="preserve">1-2.高瀬中継局 </t>
  </si>
  <si>
    <t xml:space="preserve">1-3.仁多中継局 </t>
  </si>
  <si>
    <t xml:space="preserve">1-4.三瓶中継局  </t>
  </si>
  <si>
    <t xml:space="preserve">1-5.雲南消防署  </t>
  </si>
  <si>
    <t xml:space="preserve">1-6.飯南消防署 </t>
  </si>
  <si>
    <t xml:space="preserve">1-7.奥出雲消防署 </t>
  </si>
  <si>
    <t>手書きパッド含む</t>
  </si>
  <si>
    <t>自動出動指定装置</t>
  </si>
  <si>
    <t>自動出動用ディスプレイ</t>
  </si>
  <si>
    <t>支援情報表示装置</t>
  </si>
  <si>
    <t>制御処理装置</t>
  </si>
  <si>
    <t>多目的情報表示装置</t>
  </si>
  <si>
    <t>統合型位置情報通知装置</t>
  </si>
  <si>
    <t>5KVA（指令台用・消防無線用）</t>
  </si>
  <si>
    <t>停電時保持時間6H以上</t>
  </si>
  <si>
    <t>制御装置・ネットワークカメラ（雲南3台・奥出雲2台・飯南2台含む）等</t>
  </si>
  <si>
    <t>MDF</t>
  </si>
  <si>
    <t>OAラック</t>
  </si>
  <si>
    <t>後席OAデスク</t>
  </si>
  <si>
    <t>音声合成/告知放送接続/ﾃﾞｰﾀﾒﾝﾃﾅﾝｽ</t>
  </si>
  <si>
    <t>機器ラック</t>
  </si>
  <si>
    <t>順次指令/災害情報等自動案内</t>
  </si>
  <si>
    <t>映像用ラック</t>
  </si>
  <si>
    <t>電子メール119受信装置</t>
  </si>
  <si>
    <t>付属品込み、10W</t>
  </si>
  <si>
    <t>260MHz帯　マグネット式アンテナ</t>
  </si>
  <si>
    <t>260MHz帯  車載用穴開け式アンテナ</t>
  </si>
  <si>
    <t>KVM分配器</t>
  </si>
  <si>
    <t>可搬型無線装置用(携帯型受令含む)</t>
  </si>
  <si>
    <t>ノンラジアル空中線</t>
  </si>
  <si>
    <t>ノンラジアル空中線同軸避雷器</t>
  </si>
  <si>
    <t>2.工事費</t>
  </si>
  <si>
    <t>2-1.雲南消防本部  設置工事費</t>
  </si>
  <si>
    <t>2-2.高瀬中継局 設置工事費</t>
  </si>
  <si>
    <t>2-3.仁多中継局  設置工事費</t>
  </si>
  <si>
    <t>2-4.三瓶中継局  設置工事費</t>
  </si>
  <si>
    <t>2-5.雲南消防署  設置工事費</t>
  </si>
  <si>
    <t>2-6.飯南消防署 設置工事費</t>
  </si>
  <si>
    <t>2-7.奥出雲消防署 設置工事費</t>
  </si>
  <si>
    <t xml:space="preserve">2-8.撤去費 </t>
  </si>
  <si>
    <t xml:space="preserve">2-9.運搬・処分費 </t>
  </si>
  <si>
    <t xml:space="preserve">2-10.付帯業務 </t>
  </si>
  <si>
    <t>メタモール</t>
  </si>
  <si>
    <t>地図用ディスプレイ据付</t>
  </si>
  <si>
    <t>地図閲覧検索機能反映</t>
  </si>
  <si>
    <t>車両運用表示盤据付・調整</t>
  </si>
  <si>
    <t>支援情報表示盤据付・調整</t>
  </si>
  <si>
    <t>多目的情報表示盤据付・調整</t>
  </si>
  <si>
    <t>映像情報表示モニタ据付</t>
  </si>
  <si>
    <t>高速道路等監視モニタ据付・調整</t>
  </si>
  <si>
    <t>監視カメラ用モニタ据付・調整</t>
  </si>
  <si>
    <t>指令情報送信装置据付・調整</t>
  </si>
  <si>
    <t>5KVA（本部・消防無線用）</t>
  </si>
  <si>
    <t>署所監視カメラ設置</t>
  </si>
  <si>
    <t>署所監視カメラ調整</t>
  </si>
  <si>
    <t>MDF据付</t>
  </si>
  <si>
    <t>19インチラック据付</t>
  </si>
  <si>
    <t>OAラック設置</t>
  </si>
  <si>
    <t>後席OAデスク設置</t>
  </si>
  <si>
    <t>機器ラック設置</t>
  </si>
  <si>
    <t>映像用ラック設置</t>
  </si>
  <si>
    <t>拡張台設置</t>
  </si>
  <si>
    <t>同軸接栓取付</t>
  </si>
  <si>
    <t>メタモール敷設</t>
  </si>
  <si>
    <t>同軸ケーブル（ラック）</t>
  </si>
  <si>
    <t>空調機（冷房4.0kW  暖房4.5kW相当品）</t>
  </si>
  <si>
    <t>空調制御盤</t>
  </si>
  <si>
    <t>同軸避雷器取付</t>
  </si>
  <si>
    <t>同軸ｹｰﾌﾞﾙ（ラック）</t>
  </si>
  <si>
    <t>同軸ｹｰﾌﾞﾙ敷設（ラック）</t>
  </si>
  <si>
    <t>同軸接栓成端</t>
  </si>
  <si>
    <t>ユニッククレーン</t>
  </si>
  <si>
    <t>空調機（冷房4.0kW  暖房4.5kW相当品）設置・調整</t>
  </si>
  <si>
    <t>空調制御盤据付、調整</t>
  </si>
  <si>
    <t>基地局機材搬入費用</t>
  </si>
  <si>
    <t>ヘリコプター運搬費</t>
  </si>
  <si>
    <t>CPEV0.9-7P</t>
  </si>
  <si>
    <t>可搬型無線装置据付</t>
  </si>
  <si>
    <t>可搬型無線装置用スピーカ据付</t>
  </si>
  <si>
    <t>260MHz帯　マグネット式アンテナ取付</t>
  </si>
  <si>
    <t>260MHz帯  車載用穴開け式アンテナ取付</t>
  </si>
  <si>
    <t>コーリニア型空中線取付</t>
  </si>
  <si>
    <t>簡易型放送アンプ据付</t>
  </si>
  <si>
    <t>KVM分配器取付</t>
  </si>
  <si>
    <t>プルボックス取付</t>
  </si>
  <si>
    <t>スリーブ型アンテナ取付</t>
  </si>
  <si>
    <t>ノンラジアル空中線取付</t>
  </si>
  <si>
    <t>ノンラジアル空中線同軸避雷器取付</t>
  </si>
  <si>
    <t>硬質ビニル電線管</t>
  </si>
  <si>
    <t>VE1４</t>
  </si>
  <si>
    <t>硬質ビニル電線管敷設</t>
  </si>
  <si>
    <t>空調機（既設機器、制御盤含む）</t>
  </si>
  <si>
    <t>基地局機材搬出費用</t>
  </si>
  <si>
    <t>建設混合廃棄物</t>
  </si>
  <si>
    <t>機器・空中線・ｹｰﾌﾞﾙ</t>
  </si>
  <si>
    <t>蓄電池</t>
  </si>
  <si>
    <t>バッテリー</t>
  </si>
  <si>
    <t>㎥</t>
  </si>
  <si>
    <t>kg</t>
  </si>
  <si>
    <t>無線局申請資料作成費</t>
  </si>
  <si>
    <t>入札時積算数量書</t>
    <phoneticPr fontId="66"/>
  </si>
  <si>
    <t>事業名</t>
    <phoneticPr fontId="66"/>
  </si>
  <si>
    <t>事  業  名</t>
  </si>
  <si>
    <t>消防通信指令システム更新事業</t>
    <phoneticPr fontId="67"/>
  </si>
  <si>
    <t>工事名</t>
    <phoneticPr fontId="66"/>
  </si>
  <si>
    <t>工  事  名</t>
  </si>
  <si>
    <t>電気通信工事</t>
    <phoneticPr fontId="67"/>
  </si>
  <si>
    <t>施工位置</t>
  </si>
  <si>
    <t>雲南市木次町里方外地内</t>
    <phoneticPr fontId="67"/>
  </si>
  <si>
    <t>単価適用日</t>
    <rPh sb="0" eb="2">
      <t>タンカ</t>
    </rPh>
    <rPh sb="2" eb="5">
      <t>テキヨウビ</t>
    </rPh>
    <phoneticPr fontId="66"/>
  </si>
  <si>
    <t>この入札時積算数量書に記載されている項目、数量等は質疑の対象となりません。</t>
    <phoneticPr fontId="66"/>
  </si>
  <si>
    <t>なお、契約締結後に、受注者は、これに記載されている積算数量に疑義が生じた場合に</t>
    <phoneticPr fontId="66"/>
  </si>
  <si>
    <t>は、積算数量に関する協議を求めることができます。</t>
    <phoneticPr fontId="66"/>
  </si>
  <si>
    <t>※入札時積算数量書活用方式の適用について</t>
    <phoneticPr fontId="66"/>
  </si>
  <si>
    <t>①</t>
    <phoneticPr fontId="66"/>
  </si>
  <si>
    <t>　本工事は、入札時積算数量書活用方式の対象工事とし、「島根県営繕工事におけ</t>
    <phoneticPr fontId="66"/>
  </si>
  <si>
    <t>る入札時積算数量書活用方式実施要領」に準じて行うこととする。本方式では入札</t>
    <phoneticPr fontId="66"/>
  </si>
  <si>
    <t>時において、発注者が入札時積算数量書を示し、入札参加者が入札時積算数量書に</t>
    <phoneticPr fontId="66"/>
  </si>
  <si>
    <t>記載された積算数量を活用して入札に参加することを通じ、工事請負契約の締結後</t>
    <phoneticPr fontId="66"/>
  </si>
  <si>
    <t>において、当該積算数量に疑義が生じた場合に、発注者及び受注者は、入札時積算</t>
    <phoneticPr fontId="66"/>
  </si>
  <si>
    <t>数量書に基づき、積算数量に関する協議を行うことができる。</t>
    <phoneticPr fontId="66"/>
  </si>
  <si>
    <t>　なお、入札時積算数量書に記載された積算数量については、当該積算数量に基づ</t>
    <phoneticPr fontId="66"/>
  </si>
  <si>
    <t>く工事費内訳書の提出や契約締結後における工事の施工を求めるものではない。</t>
    <phoneticPr fontId="66"/>
  </si>
  <si>
    <t>②</t>
    <phoneticPr fontId="66"/>
  </si>
  <si>
    <t>　受注者は、入札時積算数量書に記載された積算数量に疑義が生じた場合は、直ち</t>
    <phoneticPr fontId="66"/>
  </si>
  <si>
    <t>に協議を求めるものとする。ただし、当該疑義に係る工事が完了した場合、協議を</t>
    <phoneticPr fontId="66"/>
  </si>
  <si>
    <t>求めることができないものとする。</t>
    <phoneticPr fontId="66"/>
  </si>
  <si>
    <t>③</t>
    <phoneticPr fontId="66"/>
  </si>
  <si>
    <t>　受注者からの請求による①の協議は、入札時積算数量書における当該疑義に係る</t>
    <phoneticPr fontId="66"/>
  </si>
  <si>
    <t>積算数量と、これに対応する工事費内訳書における当該数量とが同一であると確認</t>
    <phoneticPr fontId="66"/>
  </si>
  <si>
    <t>できた場合にのみ行うことができるものとする。</t>
    <phoneticPr fontId="66"/>
  </si>
  <si>
    <t>④</t>
    <phoneticPr fontId="66"/>
  </si>
  <si>
    <t>　①の協議（発注者が請求する場合も含む。）は、入札時積算数量書に基づき行う</t>
    <phoneticPr fontId="66"/>
  </si>
  <si>
    <t>ものとする。ただし、入札時積算数量書の細目別内訳において数量を一式としてい</t>
    <phoneticPr fontId="66"/>
  </si>
  <si>
    <t>る細目（設計図書において施工条件が明示された項目を除く。）を除く。</t>
    <phoneticPr fontId="66"/>
  </si>
  <si>
    <t>⑤</t>
    <phoneticPr fontId="66"/>
  </si>
  <si>
    <t>　①の協議の結果、入札時積算数量書に記載された積算数量に訂正が必要となった</t>
    <phoneticPr fontId="66"/>
  </si>
  <si>
    <t>場合は、契約書、設計図書及び数量基準に定めるところによるものとする。</t>
    <phoneticPr fontId="6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</si>
</sst>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6" formatCode="&quot;¥&quot;#,##0;[Red]&quot;¥&quot;\-#,##0"/>
    <numFmt numFmtId="176" formatCode="#,##0;[Red]\-#,##0;"/>
    <numFmt numFmtId="177" formatCode="0_);[Red]\(0\)"/>
    <numFmt numFmtId="178" formatCode="#,##0;\-#,##0;&quot;-&quot;"/>
    <numFmt numFmtId="179" formatCode="#,##0.0;[Red]\-#,##0.0;"/>
    <numFmt numFmtId="180" formatCode="#,##0_ "/>
    <numFmt numFmtId="181" formatCode="General&quot;%&quot;"/>
    <numFmt numFmtId="182" formatCode="#,##0.00;[Red]\-#,##0.00;"/>
    <numFmt numFmtId="183" formatCode="0.0"/>
    <numFmt numFmtId="184" formatCode="#,##0_);[Red]\(#,##0\)"/>
    <numFmt numFmtId="185" formatCode="\(@\)"/>
    <numFmt numFmtId="186" formatCode="0.00_)"/>
    <numFmt numFmtId="187" formatCode="_ * #,##0_ ;_ * \-#,##0_ ;_ * &quot; &quot;_ ;_ @_ "/>
    <numFmt numFmtId="188" formatCode="[Magenta]0.0\ "/>
    <numFmt numFmtId="189" formatCode="[Red]0.00"/>
    <numFmt numFmtId="190" formatCode="0.00\ "/>
    <numFmt numFmtId="191" formatCode="[Blue]#,##0\ \ \ \ "/>
    <numFmt numFmtId="192" formatCode="yy"/>
    <numFmt numFmtId="193" formatCode="General&quot; 号 計算書&quot;"/>
    <numFmt numFmtId="194" formatCode="#,###.0"/>
    <numFmt numFmtId="195" formatCode="#,##0_ ;[Red]\-#,##0\ "/>
    <numFmt numFmtId="196" formatCode="0.00;0.00;\-"/>
    <numFmt numFmtId="197" formatCode="0;0;\-\-\-"/>
    <numFmt numFmtId="198" formatCode="#,##0.000;[Red]\-#,##0.0000;"/>
    <numFmt numFmtId="199" formatCode="#,##0.000;[Red]\-#,##0.00000;"/>
    <numFmt numFmtId="200" formatCode="#,##0.000_);[Red]\(#,##0.000\)"/>
    <numFmt numFmtId="201" formatCode="[$-411]ggge&quot;年&quot;m&quot;月&quot;d&quot;日&quot;;@"/>
  </numFmts>
  <fonts count="70">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name val="ＭＳ Ｐ明朝"/>
      <family val="1"/>
      <charset val="128"/>
    </font>
    <font>
      <sz val="6"/>
      <name val="ＭＳ Ｐゴシック"/>
      <family val="3"/>
      <charset val="128"/>
    </font>
    <font>
      <sz val="11"/>
      <color theme="1"/>
      <name val="ＭＳ Ｐゴシック"/>
      <family val="3"/>
      <charset val="128"/>
      <scheme val="minor"/>
    </font>
    <font>
      <sz val="11"/>
      <name val="ＭＳ Ｐゴシック"/>
      <family val="3"/>
      <charset val="128"/>
    </font>
    <font>
      <sz val="11"/>
      <name val="ＭＳ Ｐ明朝"/>
      <family val="1"/>
      <charset val="128"/>
    </font>
    <font>
      <sz val="11"/>
      <name val="ＭＳ ゴシック"/>
      <family val="3"/>
      <charset val="128"/>
    </font>
    <font>
      <sz val="9"/>
      <name val="ＭＳ 明朝"/>
      <family val="1"/>
      <charset val="128"/>
    </font>
    <font>
      <sz val="11"/>
      <color indexed="8"/>
      <name val="ＭＳ Ｐゴシック"/>
      <family val="3"/>
      <charset val="128"/>
    </font>
    <font>
      <sz val="14"/>
      <name val="ＭＳ 明朝"/>
      <family val="1"/>
      <charset val="128"/>
    </font>
    <font>
      <sz val="10"/>
      <name val="ＭＳ Ｐ明朝"/>
      <family val="1"/>
      <charset val="128"/>
    </font>
    <font>
      <sz val="9"/>
      <name val="ＭＳ Ｐゴシック"/>
      <family val="3"/>
      <charset val="128"/>
    </font>
    <font>
      <sz val="10"/>
      <color indexed="8"/>
      <name val="Arial"/>
      <family val="2"/>
    </font>
    <font>
      <b/>
      <sz val="12"/>
      <name val="Arial"/>
      <family val="2"/>
    </font>
    <font>
      <sz val="10"/>
      <name val="Arial"/>
      <family val="2"/>
    </font>
    <font>
      <sz val="11"/>
      <name val="明朝"/>
      <family val="1"/>
      <charset val="128"/>
    </font>
    <font>
      <sz val="12"/>
      <name val="ＭＳ Ｐゴシック"/>
      <family val="3"/>
      <charset val="128"/>
    </font>
    <font>
      <b/>
      <sz val="11"/>
      <name val="Helv"/>
      <family val="2"/>
    </font>
    <font>
      <sz val="9"/>
      <color indexed="8"/>
      <name val="ＭＳ ゴシック"/>
      <family val="3"/>
      <charset val="128"/>
    </font>
    <font>
      <sz val="9"/>
      <color indexed="9"/>
      <name val="ＭＳ ゴシック"/>
      <family val="3"/>
      <charset val="128"/>
    </font>
    <font>
      <b/>
      <sz val="18"/>
      <color indexed="56"/>
      <name val="ＭＳ Ｐゴシック"/>
      <family val="3"/>
      <charset val="128"/>
    </font>
    <font>
      <b/>
      <sz val="9"/>
      <color indexed="9"/>
      <name val="ＭＳ ゴシック"/>
      <family val="3"/>
      <charset val="128"/>
    </font>
    <font>
      <sz val="9"/>
      <color indexed="60"/>
      <name val="ＭＳ ゴシック"/>
      <family val="3"/>
      <charset val="128"/>
    </font>
    <font>
      <sz val="9"/>
      <color indexed="52"/>
      <name val="ＭＳ ゴシック"/>
      <family val="3"/>
      <charset val="128"/>
    </font>
    <font>
      <sz val="9"/>
      <color indexed="20"/>
      <name val="ＭＳ ゴシック"/>
      <family val="3"/>
      <charset val="128"/>
    </font>
    <font>
      <b/>
      <sz val="9"/>
      <color indexed="52"/>
      <name val="ＭＳ ゴシック"/>
      <family val="3"/>
      <charset val="128"/>
    </font>
    <font>
      <sz val="9"/>
      <color indexed="10"/>
      <name val="ＭＳ ゴシック"/>
      <family val="3"/>
      <charset val="128"/>
    </font>
    <font>
      <b/>
      <sz val="15"/>
      <color indexed="56"/>
      <name val="ＭＳ ゴシック"/>
      <family val="3"/>
      <charset val="128"/>
    </font>
    <font>
      <b/>
      <sz val="13"/>
      <color indexed="56"/>
      <name val="ＭＳ ゴシック"/>
      <family val="3"/>
      <charset val="128"/>
    </font>
    <font>
      <b/>
      <sz val="11"/>
      <color indexed="56"/>
      <name val="ＭＳ ゴシック"/>
      <family val="3"/>
      <charset val="128"/>
    </font>
    <font>
      <b/>
      <sz val="9"/>
      <color indexed="8"/>
      <name val="ＭＳ ゴシック"/>
      <family val="3"/>
      <charset val="128"/>
    </font>
    <font>
      <b/>
      <sz val="9"/>
      <color indexed="63"/>
      <name val="ＭＳ ゴシック"/>
      <family val="3"/>
      <charset val="128"/>
    </font>
    <font>
      <i/>
      <sz val="9"/>
      <color indexed="23"/>
      <name val="ＭＳ ゴシック"/>
      <family val="3"/>
      <charset val="128"/>
    </font>
    <font>
      <sz val="9"/>
      <color indexed="62"/>
      <name val="ＭＳ ゴシック"/>
      <family val="3"/>
      <charset val="128"/>
    </font>
    <font>
      <sz val="9"/>
      <color indexed="17"/>
      <name val="ＭＳ ゴシック"/>
      <family val="3"/>
      <charset val="128"/>
    </font>
    <font>
      <sz val="11"/>
      <name val="ＭＳ 明朝"/>
      <family val="1"/>
      <charset val="128"/>
    </font>
    <font>
      <b/>
      <sz val="14"/>
      <name val="ＭＳ Ｐ明朝"/>
      <family val="1"/>
      <charset val="128"/>
    </font>
    <font>
      <sz val="10"/>
      <name val="ＭＳ 明朝"/>
      <family val="1"/>
      <charset val="128"/>
    </font>
    <font>
      <sz val="14"/>
      <name val="lr ¾©"/>
      <family val="1"/>
    </font>
    <font>
      <sz val="8"/>
      <name val="Arial"/>
      <family val="2"/>
    </font>
    <font>
      <b/>
      <i/>
      <sz val="16"/>
      <name val="Helv"/>
      <family val="2"/>
    </font>
    <font>
      <u/>
      <sz val="11"/>
      <color theme="10"/>
      <name val="ＭＳ Ｐゴシック"/>
      <family val="3"/>
      <charset val="128"/>
    </font>
    <font>
      <sz val="8"/>
      <name val="ＭＳ 明朝"/>
      <family val="1"/>
      <charset val="128"/>
    </font>
    <font>
      <sz val="12"/>
      <name val="明朝"/>
      <family val="1"/>
      <charset val="128"/>
    </font>
    <font>
      <b/>
      <sz val="11"/>
      <name val="明朝"/>
      <family val="1"/>
      <charset val="128"/>
    </font>
    <font>
      <sz val="12"/>
      <name val="ＭＳ 明朝"/>
      <family val="1"/>
      <charset val="128"/>
    </font>
    <font>
      <sz val="10"/>
      <name val="ＭＳ Ｐゴシック"/>
      <family val="3"/>
      <charset val="128"/>
    </font>
    <font>
      <sz val="11"/>
      <color indexed="8"/>
      <name val="MS UI Gothic"/>
      <family val="3"/>
      <charset val="128"/>
    </font>
    <font>
      <sz val="11"/>
      <color theme="1"/>
      <name val="MS UI Gothic"/>
      <family val="3"/>
      <charset val="128"/>
    </font>
    <font>
      <sz val="11"/>
      <name val="MS UI Gothic"/>
      <family val="3"/>
      <charset val="128"/>
    </font>
    <font>
      <sz val="14"/>
      <name val="明朝"/>
      <family val="1"/>
      <charset val="128"/>
    </font>
    <font>
      <b/>
      <sz val="9"/>
      <color indexed="81"/>
      <name val="ＭＳ Ｐゴシック"/>
      <family val="3"/>
      <charset val="128"/>
    </font>
    <font>
      <sz val="10"/>
      <name val="MS UI Gothic"/>
      <family val="3"/>
      <charset val="128"/>
    </font>
    <font>
      <sz val="9"/>
      <name val="MS UI Gothic"/>
      <family val="3"/>
      <charset val="128"/>
    </font>
    <font>
      <sz val="10"/>
      <color rgb="FFFF0000"/>
      <name val="MS UI Gothic"/>
      <family val="3"/>
      <charset val="128"/>
    </font>
    <font>
      <sz val="14"/>
      <name val="ＭＳ Ｐ明朝"/>
      <family val="1"/>
      <charset val="128"/>
    </font>
    <font>
      <sz val="20"/>
      <name val="ＭＳ Ｐ明朝"/>
      <family val="1"/>
      <charset val="128"/>
    </font>
    <font>
      <sz val="9"/>
      <color theme="0"/>
      <name val="MS UI Gothic"/>
      <family val="3"/>
      <charset val="128"/>
    </font>
    <font>
      <sz val="10"/>
      <color theme="0"/>
      <name val="MS UI Gothic"/>
      <family val="3"/>
      <charset val="128"/>
    </font>
    <font>
      <b/>
      <sz val="11"/>
      <name val="ＭＳ Ｐ明朝"/>
      <family val="1"/>
      <charset val="128"/>
    </font>
    <font>
      <sz val="9"/>
      <color rgb="FFFF0000"/>
      <name val="MS UI Gothic"/>
      <family val="3"/>
      <charset val="128"/>
    </font>
    <font>
      <sz val="8"/>
      <name val="ＭＳ Ｐ明朝"/>
      <family val="1"/>
      <charset val="128"/>
    </font>
    <font>
      <sz val="20"/>
      <color theme="1"/>
      <name val="ＭＳ Ｐゴシック"/>
      <family val="2"/>
      <scheme val="minor"/>
    </font>
    <font>
      <sz val="6"/>
      <name val="ＭＳ Ｐゴシック"/>
      <family val="3"/>
      <charset val="128"/>
      <scheme val="minor"/>
    </font>
    <font>
      <sz val="7"/>
      <name val="ＭＳ Ｐ明朝"/>
      <family val="1"/>
      <charset val="128"/>
    </font>
    <font>
      <sz val="11"/>
      <name val="ＭＳ Ｐゴシック"/>
      <family val="2"/>
      <scheme val="minor"/>
    </font>
    <font>
      <sz val="11"/>
      <name val="ＭＳ Ｐゴシック"/>
      <family val="3"/>
      <charset val="128"/>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lightGray">
        <bgColor indexed="22"/>
      </patternFill>
    </fill>
    <fill>
      <patternFill patternType="solid">
        <fgColor theme="0"/>
        <bgColor indexed="64"/>
      </patternFill>
    </fill>
    <fill>
      <patternFill patternType="solid">
        <fgColor rgb="FFFFC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style="thin">
        <color indexed="64"/>
      </right>
      <top/>
      <bottom style="hair">
        <color indexed="64"/>
      </bottom>
      <diagonal/>
    </border>
    <border>
      <left style="thin">
        <color indexed="64"/>
      </left>
      <right style="hair">
        <color indexed="64"/>
      </right>
      <top/>
      <bottom/>
      <diagonal/>
    </border>
    <border>
      <left/>
      <right style="hair">
        <color indexed="64"/>
      </right>
      <top/>
      <bottom style="hair">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144">
    <xf numFmtId="0" fontId="0" fillId="0" borderId="0">
      <alignment vertical="center"/>
    </xf>
    <xf numFmtId="38" fontId="1" fillId="0" borderId="0" applyFont="0" applyFill="0" applyBorder="0" applyAlignment="0" applyProtection="0">
      <alignment vertical="center"/>
    </xf>
    <xf numFmtId="0" fontId="7" fillId="0" borderId="0">
      <alignment vertical="center"/>
    </xf>
    <xf numFmtId="178" fontId="15" fillId="0" borderId="0" applyFill="0" applyBorder="0" applyAlignment="0"/>
    <xf numFmtId="0" fontId="16" fillId="0" borderId="12" applyNumberFormat="0" applyAlignment="0" applyProtection="0">
      <alignment horizontal="left" vertical="center"/>
    </xf>
    <xf numFmtId="0" fontId="16" fillId="0" borderId="13">
      <alignment horizontal="left" vertical="center"/>
    </xf>
    <xf numFmtId="0" fontId="17" fillId="0" borderId="0"/>
    <xf numFmtId="0" fontId="20" fillId="0" borderId="0"/>
    <xf numFmtId="9" fontId="7" fillId="0" borderId="0" applyFont="0" applyFill="0" applyBorder="0" applyAlignment="0" applyProtection="0">
      <alignment vertical="center"/>
    </xf>
    <xf numFmtId="9" fontId="18" fillId="0" borderId="0" applyFont="0" applyFill="0" applyBorder="0" applyAlignment="0" applyProtection="0"/>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18" fillId="0" borderId="0" applyFont="0" applyFill="0" applyBorder="0" applyAlignment="0" applyProtection="0"/>
    <xf numFmtId="38" fontId="7" fillId="0" borderId="0" applyFont="0" applyFill="0" applyBorder="0" applyAlignment="0" applyProtection="0"/>
    <xf numFmtId="38" fontId="14" fillId="0" borderId="0" applyFont="0" applyFill="0" applyBorder="0" applyAlignment="0" applyProtection="0"/>
    <xf numFmtId="38" fontId="14" fillId="0" borderId="0" applyFont="0" applyFill="0" applyBorder="0" applyAlignment="0" applyProtection="0"/>
    <xf numFmtId="38" fontId="7" fillId="0" borderId="0" applyFont="0" applyFill="0" applyBorder="0" applyAlignment="0" applyProtection="0">
      <alignment vertical="center"/>
    </xf>
    <xf numFmtId="6" fontId="18" fillId="0" borderId="0" applyFont="0" applyFill="0" applyBorder="0" applyAlignment="0" applyProtection="0"/>
    <xf numFmtId="0" fontId="11" fillId="0" borderId="0">
      <alignment vertical="center"/>
    </xf>
    <xf numFmtId="0" fontId="11" fillId="0" borderId="0">
      <alignment vertical="center"/>
    </xf>
    <xf numFmtId="0" fontId="10" fillId="0" borderId="0" applyBorder="0">
      <alignment vertical="center"/>
    </xf>
    <xf numFmtId="0" fontId="7" fillId="0" borderId="0"/>
    <xf numFmtId="0" fontId="18" fillId="0" borderId="0"/>
    <xf numFmtId="0" fontId="9" fillId="0" borderId="0">
      <alignment vertical="center"/>
    </xf>
    <xf numFmtId="0" fontId="7" fillId="0" borderId="0">
      <alignment vertical="center"/>
    </xf>
    <xf numFmtId="0" fontId="19" fillId="0" borderId="0"/>
    <xf numFmtId="0" fontId="10" fillId="0" borderId="0">
      <alignment vertical="center"/>
    </xf>
    <xf numFmtId="0" fontId="21" fillId="2" borderId="0" applyNumberFormat="0" applyBorder="0" applyAlignment="0" applyProtection="0">
      <alignment vertical="center"/>
    </xf>
    <xf numFmtId="0" fontId="21" fillId="3" borderId="0" applyNumberFormat="0" applyBorder="0" applyAlignment="0" applyProtection="0">
      <alignment vertical="center"/>
    </xf>
    <xf numFmtId="0" fontId="21" fillId="4" borderId="0" applyNumberFormat="0" applyBorder="0" applyAlignment="0" applyProtection="0">
      <alignment vertical="center"/>
    </xf>
    <xf numFmtId="0" fontId="21" fillId="5"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6" borderId="0" applyNumberFormat="0" applyBorder="0" applyAlignment="0" applyProtection="0">
      <alignment vertical="center"/>
    </xf>
    <xf numFmtId="0" fontId="21" fillId="5" borderId="0" applyNumberFormat="0" applyBorder="0" applyAlignment="0" applyProtection="0">
      <alignment vertical="center"/>
    </xf>
    <xf numFmtId="0" fontId="21" fillId="11"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2"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15" borderId="0" applyNumberFormat="0" applyBorder="0" applyAlignment="0" applyProtection="0">
      <alignment vertical="center"/>
    </xf>
    <xf numFmtId="0" fontId="22" fillId="8" borderId="0" applyNumberFormat="0" applyBorder="0" applyAlignment="0" applyProtection="0">
      <alignment vertical="center"/>
    </xf>
    <xf numFmtId="0" fontId="15" fillId="0" borderId="0" applyFill="0" applyBorder="0" applyAlignment="0"/>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2" fillId="7" borderId="0" applyNumberFormat="0" applyBorder="0" applyAlignment="0" applyProtection="0">
      <alignment vertical="center"/>
    </xf>
    <xf numFmtId="0" fontId="22" fillId="15" borderId="0" applyNumberFormat="0" applyBorder="0" applyAlignment="0" applyProtection="0">
      <alignment vertical="center"/>
    </xf>
    <xf numFmtId="0" fontId="22" fillId="19" borderId="0" applyNumberFormat="0" applyBorder="0" applyAlignment="0" applyProtection="0">
      <alignment vertical="center"/>
    </xf>
    <xf numFmtId="0" fontId="23" fillId="0" borderId="0" applyNumberFormat="0" applyFill="0" applyBorder="0" applyAlignment="0" applyProtection="0">
      <alignment vertical="center"/>
    </xf>
    <xf numFmtId="0" fontId="24" fillId="20" borderId="14" applyNumberFormat="0" applyAlignment="0" applyProtection="0">
      <alignment vertical="center"/>
    </xf>
    <xf numFmtId="0" fontId="25" fillId="21" borderId="0" applyNumberFormat="0" applyBorder="0" applyAlignment="0" applyProtection="0">
      <alignment vertical="center"/>
    </xf>
    <xf numFmtId="9" fontId="6" fillId="0" borderId="0" applyFont="0" applyFill="0" applyBorder="0" applyAlignment="0" applyProtection="0">
      <alignment vertical="center"/>
    </xf>
    <xf numFmtId="0" fontId="10" fillId="22" borderId="15" applyNumberFormat="0" applyFont="0" applyAlignment="0" applyProtection="0">
      <alignment vertical="center"/>
    </xf>
    <xf numFmtId="0" fontId="26" fillId="0" borderId="16" applyNumberFormat="0" applyFill="0" applyAlignment="0" applyProtection="0">
      <alignment vertical="center"/>
    </xf>
    <xf numFmtId="0" fontId="27" fillId="3" borderId="0" applyNumberFormat="0" applyBorder="0" applyAlignment="0" applyProtection="0">
      <alignment vertical="center"/>
    </xf>
    <xf numFmtId="0" fontId="28" fillId="23" borderId="17" applyNumberFormat="0" applyAlignment="0" applyProtection="0">
      <alignment vertical="center"/>
    </xf>
    <xf numFmtId="0" fontId="29" fillId="0" borderId="0" applyNumberFormat="0" applyFill="0" applyBorder="0" applyAlignment="0" applyProtection="0">
      <alignment vertical="center"/>
    </xf>
    <xf numFmtId="38" fontId="6" fillId="0" borderId="0" applyFont="0" applyFill="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2" fillId="0" borderId="0" applyNumberFormat="0" applyFill="0" applyBorder="0" applyAlignment="0" applyProtection="0">
      <alignment vertical="center"/>
    </xf>
    <xf numFmtId="0" fontId="33" fillId="0" borderId="21" applyNumberFormat="0" applyFill="0" applyAlignment="0" applyProtection="0">
      <alignment vertical="center"/>
    </xf>
    <xf numFmtId="0" fontId="34" fillId="23" borderId="22" applyNumberFormat="0" applyAlignment="0" applyProtection="0">
      <alignment vertical="center"/>
    </xf>
    <xf numFmtId="0" fontId="35" fillId="0" borderId="0" applyNumberFormat="0" applyFill="0" applyBorder="0" applyAlignment="0" applyProtection="0">
      <alignment vertical="center"/>
    </xf>
    <xf numFmtId="0" fontId="36" fillId="10" borderId="17" applyNumberFormat="0" applyAlignment="0" applyProtection="0">
      <alignment vertical="center"/>
    </xf>
    <xf numFmtId="0" fontId="10" fillId="0" borderId="0" applyBorder="0">
      <alignment vertical="center"/>
    </xf>
    <xf numFmtId="0" fontId="7" fillId="0" borderId="0"/>
    <xf numFmtId="0" fontId="12" fillId="0" borderId="0"/>
    <xf numFmtId="0" fontId="37" fillId="4" borderId="0" applyNumberFormat="0" applyBorder="0" applyAlignment="0" applyProtection="0">
      <alignment vertical="center"/>
    </xf>
    <xf numFmtId="0" fontId="1" fillId="0" borderId="0">
      <alignment vertical="center"/>
    </xf>
    <xf numFmtId="185" fontId="40" fillId="0" borderId="25">
      <alignment vertical="center"/>
    </xf>
    <xf numFmtId="185" fontId="40" fillId="0" borderId="26">
      <alignment vertical="center"/>
    </xf>
    <xf numFmtId="0" fontId="41" fillId="0" borderId="0"/>
    <xf numFmtId="38" fontId="42" fillId="24" borderId="0" applyNumberFormat="0" applyBorder="0" applyAlignment="0" applyProtection="0"/>
    <xf numFmtId="10" fontId="42" fillId="26" borderId="1" applyNumberFormat="0" applyBorder="0" applyAlignment="0" applyProtection="0"/>
    <xf numFmtId="186" fontId="43" fillId="0" borderId="0"/>
    <xf numFmtId="10" fontId="17" fillId="0" borderId="0" applyFont="0" applyFill="0" applyBorder="0" applyAlignment="0" applyProtection="0"/>
    <xf numFmtId="187" fontId="7" fillId="0" borderId="26">
      <alignment vertical="center"/>
    </xf>
    <xf numFmtId="49" fontId="18" fillId="25" borderId="27">
      <alignment horizontal="centerContinuous" vertical="center"/>
      <protection locked="0"/>
    </xf>
    <xf numFmtId="0" fontId="44" fillId="0" borderId="0" applyNumberFormat="0" applyFill="0" applyBorder="0" applyAlignment="0" applyProtection="0">
      <alignment vertical="top"/>
      <protection locked="0"/>
    </xf>
    <xf numFmtId="1" fontId="18" fillId="25" borderId="0">
      <alignment horizontal="center" vertical="center"/>
      <protection locked="0"/>
    </xf>
    <xf numFmtId="183" fontId="45" fillId="27" borderId="24" applyFont="0" applyBorder="0"/>
    <xf numFmtId="0" fontId="12" fillId="0" borderId="0">
      <alignment horizontal="center"/>
    </xf>
    <xf numFmtId="0" fontId="38" fillId="0" borderId="0">
      <alignment horizontal="distributed" vertical="center"/>
    </xf>
    <xf numFmtId="49" fontId="46" fillId="25" borderId="28">
      <alignment vertical="center" wrapText="1"/>
      <protection locked="0"/>
    </xf>
    <xf numFmtId="183" fontId="40" fillId="0" borderId="9" applyAlignment="0">
      <alignment vertical="center"/>
    </xf>
    <xf numFmtId="40" fontId="40" fillId="0" borderId="9">
      <alignment vertical="center"/>
    </xf>
    <xf numFmtId="38" fontId="14" fillId="0" borderId="0" applyFont="0" applyFill="0" applyBorder="0" applyAlignment="0" applyProtection="0"/>
    <xf numFmtId="38" fontId="7" fillId="0" borderId="0" applyFont="0" applyFill="0" applyBorder="0" applyAlignment="0" applyProtection="0"/>
    <xf numFmtId="1" fontId="47" fillId="25" borderId="0">
      <alignment horizontal="center" vertical="center"/>
      <protection locked="0"/>
    </xf>
    <xf numFmtId="1" fontId="47" fillId="24" borderId="0">
      <alignment horizontal="center" vertical="center"/>
    </xf>
    <xf numFmtId="1" fontId="47" fillId="25" borderId="0">
      <alignment horizontal="center" vertical="center"/>
      <protection locked="0"/>
    </xf>
    <xf numFmtId="1" fontId="47" fillId="25" borderId="0">
      <alignment horizontal="center" vertical="center"/>
      <protection locked="0"/>
    </xf>
    <xf numFmtId="9" fontId="18" fillId="24" borderId="0">
      <alignment horizontal="center" vertical="center"/>
    </xf>
    <xf numFmtId="188" fontId="48" fillId="0" borderId="26">
      <alignment vertical="center"/>
    </xf>
    <xf numFmtId="189" fontId="48" fillId="0" borderId="26">
      <alignment vertical="center"/>
    </xf>
    <xf numFmtId="190" fontId="48" fillId="0" borderId="26">
      <alignment vertical="center"/>
    </xf>
    <xf numFmtId="0" fontId="49" fillId="0" borderId="0">
      <alignment horizontal="center"/>
    </xf>
    <xf numFmtId="191" fontId="48" fillId="0" borderId="26">
      <alignment vertical="center"/>
    </xf>
    <xf numFmtId="6" fontId="50" fillId="0" borderId="0" applyFont="0" applyFill="0" applyBorder="0" applyAlignment="0" applyProtection="0">
      <alignment vertical="center"/>
    </xf>
    <xf numFmtId="6" fontId="50" fillId="0" borderId="0" applyFont="0" applyFill="0" applyBorder="0" applyAlignment="0" applyProtection="0">
      <alignment vertical="center"/>
    </xf>
    <xf numFmtId="6" fontId="7" fillId="0" borderId="0" applyFont="0" applyFill="0" applyBorder="0" applyAlignment="0" applyProtection="0"/>
    <xf numFmtId="1" fontId="47" fillId="25" borderId="0">
      <alignment horizontal="center" vertical="center"/>
      <protection locked="0"/>
    </xf>
    <xf numFmtId="1" fontId="47" fillId="24" borderId="0">
      <alignment horizontal="center" vertical="center"/>
    </xf>
    <xf numFmtId="192" fontId="47" fillId="25" borderId="0">
      <alignment horizontal="center" vertical="center"/>
      <protection locked="0"/>
    </xf>
    <xf numFmtId="1" fontId="47" fillId="24" borderId="0">
      <alignment horizontal="center" vertical="center"/>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 fillId="0" borderId="0">
      <alignment vertical="center"/>
    </xf>
    <xf numFmtId="0" fontId="7" fillId="0" borderId="0">
      <alignment vertical="center"/>
    </xf>
    <xf numFmtId="0" fontId="7" fillId="0" borderId="0">
      <alignment vertical="center"/>
    </xf>
    <xf numFmtId="0" fontId="7" fillId="0" borderId="0"/>
    <xf numFmtId="0" fontId="7" fillId="0" borderId="0"/>
    <xf numFmtId="0" fontId="50" fillId="0" borderId="0">
      <alignment vertical="center"/>
    </xf>
    <xf numFmtId="0" fontId="51" fillId="0" borderId="0">
      <alignment vertical="center"/>
    </xf>
    <xf numFmtId="0" fontId="50" fillId="0" borderId="0">
      <alignment vertical="center"/>
    </xf>
    <xf numFmtId="0" fontId="50" fillId="0" borderId="0">
      <alignment vertical="center"/>
    </xf>
    <xf numFmtId="0" fontId="50" fillId="0" borderId="0">
      <alignment vertical="center"/>
    </xf>
    <xf numFmtId="0" fontId="38" fillId="0" borderId="0"/>
    <xf numFmtId="0" fontId="7" fillId="0" borderId="0">
      <alignment vertical="center"/>
    </xf>
    <xf numFmtId="0" fontId="11" fillId="0" borderId="0">
      <alignment vertical="center"/>
    </xf>
    <xf numFmtId="0" fontId="52" fillId="0" borderId="0">
      <alignment vertical="center"/>
    </xf>
    <xf numFmtId="0" fontId="7" fillId="0" borderId="0"/>
    <xf numFmtId="0" fontId="49" fillId="0" borderId="0"/>
    <xf numFmtId="49" fontId="53" fillId="25" borderId="29">
      <alignment horizontal="center" vertical="center"/>
      <protection locked="0"/>
    </xf>
    <xf numFmtId="1" fontId="18" fillId="24" borderId="0">
      <alignment horizontal="center" vertical="center"/>
    </xf>
    <xf numFmtId="1" fontId="47" fillId="24" borderId="0">
      <alignment horizontal="center" vertical="center"/>
    </xf>
    <xf numFmtId="1" fontId="18" fillId="24" borderId="0">
      <alignment horizontal="centerContinuous"/>
    </xf>
    <xf numFmtId="0" fontId="10" fillId="0" borderId="0" applyBorder="0">
      <alignment vertical="center"/>
    </xf>
    <xf numFmtId="9" fontId="7" fillId="0" borderId="0" applyFont="0" applyFill="0" applyBorder="0" applyAlignment="0" applyProtection="0"/>
    <xf numFmtId="0" fontId="1" fillId="0" borderId="0">
      <alignment vertical="center"/>
    </xf>
    <xf numFmtId="0" fontId="7" fillId="0" borderId="0"/>
    <xf numFmtId="38" fontId="7" fillId="0" borderId="0" applyFont="0" applyFill="0" applyBorder="0" applyAlignment="0" applyProtection="0"/>
    <xf numFmtId="0" fontId="7" fillId="0" borderId="0"/>
  </cellStyleXfs>
  <cellXfs count="277">
    <xf numFmtId="0" fontId="0" fillId="0" borderId="0" xfId="0">
      <alignment vertical="center"/>
    </xf>
    <xf numFmtId="176" fontId="8" fillId="0" borderId="0" xfId="1" applyNumberFormat="1" applyFont="1" applyFill="1">
      <alignment vertical="center"/>
    </xf>
    <xf numFmtId="0" fontId="55" fillId="0" borderId="3" xfId="121" applyFont="1" applyBorder="1" applyAlignment="1">
      <alignment vertical="center"/>
    </xf>
    <xf numFmtId="0" fontId="55" fillId="0" borderId="3" xfId="121" applyFont="1" applyBorder="1" applyAlignment="1">
      <alignment vertical="center" wrapText="1"/>
    </xf>
    <xf numFmtId="0" fontId="55" fillId="0" borderId="0" xfId="121" applyFont="1" applyAlignment="1">
      <alignment vertical="center"/>
    </xf>
    <xf numFmtId="0" fontId="55" fillId="0" borderId="0" xfId="121" applyFont="1" applyAlignment="1">
      <alignment horizontal="right" vertical="center"/>
    </xf>
    <xf numFmtId="0" fontId="55" fillId="0" borderId="8" xfId="121" applyFont="1" applyBorder="1" applyAlignment="1">
      <alignment vertical="center"/>
    </xf>
    <xf numFmtId="0" fontId="55" fillId="0" borderId="8" xfId="121" applyFont="1" applyBorder="1" applyAlignment="1">
      <alignment vertical="center" wrapText="1"/>
    </xf>
    <xf numFmtId="0" fontId="55" fillId="0" borderId="8" xfId="121" applyFont="1" applyBorder="1" applyAlignment="1">
      <alignment horizontal="right" vertical="center"/>
    </xf>
    <xf numFmtId="0" fontId="55" fillId="0" borderId="9" xfId="121" applyFont="1" applyBorder="1" applyAlignment="1">
      <alignment vertical="center" wrapText="1"/>
    </xf>
    <xf numFmtId="0" fontId="55" fillId="0" borderId="10" xfId="121" applyFont="1" applyBorder="1" applyAlignment="1">
      <alignment vertical="center"/>
    </xf>
    <xf numFmtId="0" fontId="55" fillId="0" borderId="13" xfId="121" applyFont="1" applyBorder="1" applyAlignment="1">
      <alignment vertical="center"/>
    </xf>
    <xf numFmtId="195" fontId="13" fillId="0" borderId="0" xfId="71" applyNumberFormat="1" applyFont="1" applyAlignment="1">
      <alignment vertical="center"/>
    </xf>
    <xf numFmtId="49" fontId="55" fillId="0" borderId="10" xfId="121" applyNumberFormat="1" applyFont="1" applyBorder="1" applyAlignment="1">
      <alignment vertical="center"/>
    </xf>
    <xf numFmtId="49" fontId="55" fillId="0" borderId="13" xfId="121" applyNumberFormat="1" applyFont="1" applyBorder="1" applyAlignment="1">
      <alignment vertical="center"/>
    </xf>
    <xf numFmtId="49" fontId="55" fillId="0" borderId="11" xfId="121" applyNumberFormat="1" applyFont="1" applyBorder="1" applyAlignment="1">
      <alignment vertical="center"/>
    </xf>
    <xf numFmtId="49" fontId="55" fillId="0" borderId="5" xfId="121" applyNumberFormat="1" applyFont="1" applyBorder="1" applyAlignment="1">
      <alignment vertical="center"/>
    </xf>
    <xf numFmtId="49" fontId="55" fillId="0" borderId="10" xfId="121" applyNumberFormat="1" applyFont="1" applyBorder="1" applyAlignment="1">
      <alignment horizontal="center" vertical="center"/>
    </xf>
    <xf numFmtId="49" fontId="55" fillId="0" borderId="10" xfId="13" applyNumberFormat="1" applyFont="1" applyFill="1" applyBorder="1" applyAlignment="1">
      <alignment vertical="center"/>
    </xf>
    <xf numFmtId="49" fontId="55" fillId="0" borderId="13" xfId="139" applyNumberFormat="1" applyFont="1" applyFill="1" applyBorder="1" applyAlignment="1">
      <alignment vertical="center"/>
    </xf>
    <xf numFmtId="49" fontId="55" fillId="0" borderId="23" xfId="121" applyNumberFormat="1" applyFont="1" applyBorder="1" applyAlignment="1">
      <alignment vertical="center"/>
    </xf>
    <xf numFmtId="0" fontId="56" fillId="0" borderId="0" xfId="121" applyFont="1" applyAlignment="1">
      <alignment vertical="center"/>
    </xf>
    <xf numFmtId="49" fontId="55" fillId="0" borderId="13" xfId="13" applyNumberFormat="1" applyFont="1" applyFill="1" applyBorder="1" applyAlignment="1">
      <alignment vertical="center"/>
    </xf>
    <xf numFmtId="49" fontId="55" fillId="0" borderId="2" xfId="121" applyNumberFormat="1" applyFont="1" applyBorder="1" applyAlignment="1">
      <alignment horizontal="center" vertical="center"/>
    </xf>
    <xf numFmtId="49" fontId="55" fillId="0" borderId="7" xfId="121" applyNumberFormat="1" applyFont="1" applyBorder="1" applyAlignment="1">
      <alignment vertical="center"/>
    </xf>
    <xf numFmtId="49" fontId="55" fillId="0" borderId="1" xfId="121" applyNumberFormat="1" applyFont="1" applyBorder="1" applyAlignment="1">
      <alignment horizontal="center" vertical="center"/>
    </xf>
    <xf numFmtId="0" fontId="55" fillId="0" borderId="0" xfId="121" applyFont="1" applyAlignment="1">
      <alignment horizontal="center" vertical="center" shrinkToFit="1"/>
    </xf>
    <xf numFmtId="0" fontId="3" fillId="0" borderId="0" xfId="0" applyFont="1">
      <alignment vertical="center"/>
    </xf>
    <xf numFmtId="14" fontId="3" fillId="0" borderId="0" xfId="0" applyNumberFormat="1" applyFont="1">
      <alignment vertical="center"/>
    </xf>
    <xf numFmtId="0" fontId="55" fillId="0" borderId="2" xfId="121" applyFont="1" applyBorder="1" applyAlignment="1">
      <alignment vertical="center"/>
    </xf>
    <xf numFmtId="49" fontId="55" fillId="0" borderId="0" xfId="121" applyNumberFormat="1" applyFont="1" applyAlignment="1">
      <alignment vertical="center" wrapText="1"/>
    </xf>
    <xf numFmtId="49" fontId="55" fillId="0" borderId="8" xfId="121" applyNumberFormat="1" applyFont="1" applyBorder="1" applyAlignment="1">
      <alignment vertical="center" wrapText="1"/>
    </xf>
    <xf numFmtId="0" fontId="55" fillId="0" borderId="0" xfId="121" applyFont="1" applyAlignment="1">
      <alignment vertical="center" shrinkToFit="1"/>
    </xf>
    <xf numFmtId="0" fontId="56" fillId="0" borderId="0" xfId="121" applyFont="1" applyAlignment="1">
      <alignment vertical="center" shrinkToFit="1"/>
    </xf>
    <xf numFmtId="38" fontId="55" fillId="0" borderId="0" xfId="121" applyNumberFormat="1" applyFont="1" applyAlignment="1">
      <alignment horizontal="center" vertical="center" shrinkToFit="1"/>
    </xf>
    <xf numFmtId="0" fontId="55" fillId="0" borderId="8" xfId="121" applyFont="1" applyBorder="1" applyAlignment="1">
      <alignment horizontal="center" vertical="center" shrinkToFit="1"/>
    </xf>
    <xf numFmtId="2" fontId="56" fillId="0" borderId="0" xfId="121" applyNumberFormat="1" applyFont="1" applyAlignment="1">
      <alignment vertical="center" shrinkToFit="1"/>
    </xf>
    <xf numFmtId="0" fontId="57" fillId="0" borderId="0" xfId="121" applyFont="1" applyAlignment="1">
      <alignment vertical="center"/>
    </xf>
    <xf numFmtId="176" fontId="8" fillId="0" borderId="1" xfId="1" applyNumberFormat="1" applyFont="1" applyFill="1" applyBorder="1" applyAlignment="1">
      <alignment horizontal="center" vertical="center"/>
    </xf>
    <xf numFmtId="176" fontId="8" fillId="0" borderId="1" xfId="1" applyNumberFormat="1" applyFont="1" applyFill="1" applyBorder="1" applyAlignment="1">
      <alignment vertical="center" wrapText="1"/>
    </xf>
    <xf numFmtId="176" fontId="8" fillId="0" borderId="1" xfId="1" applyNumberFormat="1" applyFont="1" applyFill="1" applyBorder="1" applyAlignment="1">
      <alignment horizontal="center" vertical="center" wrapText="1"/>
    </xf>
    <xf numFmtId="179" fontId="8" fillId="0" borderId="1" xfId="1" applyNumberFormat="1" applyFont="1" applyFill="1" applyBorder="1" applyAlignment="1">
      <alignment vertical="center" wrapText="1"/>
    </xf>
    <xf numFmtId="199" fontId="8" fillId="0" borderId="1" xfId="1" applyNumberFormat="1" applyFont="1" applyFill="1" applyBorder="1" applyAlignment="1">
      <alignment vertical="center" wrapText="1"/>
    </xf>
    <xf numFmtId="176" fontId="8" fillId="0" borderId="0" xfId="1" applyNumberFormat="1" applyFont="1" applyFill="1" applyAlignment="1">
      <alignment horizontal="center" vertical="center"/>
    </xf>
    <xf numFmtId="0" fontId="60" fillId="0" borderId="0" xfId="121" applyFont="1" applyAlignment="1">
      <alignment vertical="center"/>
    </xf>
    <xf numFmtId="3" fontId="61" fillId="0" borderId="30" xfId="71" applyNumberFormat="1" applyFont="1" applyBorder="1" applyAlignment="1">
      <alignment horizontal="center" vertical="center" shrinkToFit="1"/>
    </xf>
    <xf numFmtId="195" fontId="61" fillId="0" borderId="32" xfId="71" applyNumberFormat="1" applyFont="1" applyBorder="1" applyAlignment="1">
      <alignment horizontal="center" vertical="center"/>
    </xf>
    <xf numFmtId="195" fontId="61" fillId="0" borderId="31" xfId="71" applyNumberFormat="1" applyFont="1" applyBorder="1" applyAlignment="1">
      <alignment horizontal="center" vertical="center"/>
    </xf>
    <xf numFmtId="0" fontId="60" fillId="0" borderId="33" xfId="121" applyFont="1" applyBorder="1" applyAlignment="1">
      <alignment horizontal="center" vertical="center"/>
    </xf>
    <xf numFmtId="0" fontId="60" fillId="0" borderId="34" xfId="121" applyFont="1" applyBorder="1" applyAlignment="1">
      <alignment horizontal="center" vertical="center"/>
    </xf>
    <xf numFmtId="184" fontId="61" fillId="0" borderId="33" xfId="71" applyNumberFormat="1" applyFont="1" applyBorder="1" applyAlignment="1">
      <alignment horizontal="center" vertical="center" shrinkToFit="1"/>
    </xf>
    <xf numFmtId="184" fontId="61" fillId="0" borderId="0" xfId="71" applyNumberFormat="1" applyFont="1" applyAlignment="1">
      <alignment horizontal="center" vertical="center" shrinkToFit="1"/>
    </xf>
    <xf numFmtId="184" fontId="61" fillId="0" borderId="34" xfId="71" applyNumberFormat="1" applyFont="1" applyBorder="1" applyAlignment="1">
      <alignment horizontal="center" vertical="center" shrinkToFit="1"/>
    </xf>
    <xf numFmtId="0" fontId="60" fillId="0" borderId="35" xfId="121" applyFont="1" applyBorder="1" applyAlignment="1">
      <alignment horizontal="center" vertical="center"/>
    </xf>
    <xf numFmtId="0" fontId="60" fillId="0" borderId="36" xfId="121" applyFont="1" applyBorder="1" applyAlignment="1">
      <alignment horizontal="center" vertical="center"/>
    </xf>
    <xf numFmtId="184" fontId="61" fillId="0" borderId="35" xfId="121" applyNumberFormat="1" applyFont="1" applyBorder="1" applyAlignment="1">
      <alignment horizontal="center" vertical="center" shrinkToFit="1"/>
    </xf>
    <xf numFmtId="184" fontId="61" fillId="0" borderId="37" xfId="121" applyNumberFormat="1" applyFont="1" applyBorder="1" applyAlignment="1">
      <alignment horizontal="center" vertical="center" shrinkToFit="1"/>
    </xf>
    <xf numFmtId="184" fontId="61" fillId="0" borderId="36" xfId="121" applyNumberFormat="1" applyFont="1" applyBorder="1" applyAlignment="1">
      <alignment horizontal="center" vertical="center" shrinkToFit="1"/>
    </xf>
    <xf numFmtId="199" fontId="8" fillId="28" borderId="1" xfId="1" applyNumberFormat="1" applyFont="1" applyFill="1" applyBorder="1" applyAlignment="1">
      <alignment vertical="center" wrapText="1"/>
    </xf>
    <xf numFmtId="176" fontId="4" fillId="0" borderId="1" xfId="1" applyNumberFormat="1" applyFont="1" applyFill="1" applyBorder="1" applyAlignment="1">
      <alignment vertical="center" wrapText="1"/>
    </xf>
    <xf numFmtId="176" fontId="4" fillId="0" borderId="0" xfId="1" applyNumberFormat="1" applyFont="1" applyFill="1">
      <alignment vertical="center"/>
    </xf>
    <xf numFmtId="176" fontId="8" fillId="0" borderId="0" xfId="1" applyNumberFormat="1" applyFont="1" applyFill="1" applyAlignment="1">
      <alignment horizontal="left" vertical="center"/>
    </xf>
    <xf numFmtId="0" fontId="63" fillId="0" borderId="0" xfId="121" applyFont="1" applyAlignment="1">
      <alignment vertical="center"/>
    </xf>
    <xf numFmtId="184" fontId="57" fillId="0" borderId="0" xfId="71" applyNumberFormat="1" applyFont="1" applyAlignment="1">
      <alignment horizontal="center" vertical="center" shrinkToFit="1"/>
    </xf>
    <xf numFmtId="184" fontId="57" fillId="0" borderId="34" xfId="71" applyNumberFormat="1" applyFont="1" applyBorder="1" applyAlignment="1">
      <alignment horizontal="center" vertical="center" shrinkToFit="1"/>
    </xf>
    <xf numFmtId="184" fontId="57" fillId="0" borderId="37" xfId="121" applyNumberFormat="1" applyFont="1" applyBorder="1" applyAlignment="1">
      <alignment horizontal="center" vertical="center" shrinkToFit="1"/>
    </xf>
    <xf numFmtId="184" fontId="57" fillId="0" borderId="36" xfId="121" applyNumberFormat="1" applyFont="1" applyBorder="1" applyAlignment="1">
      <alignment horizontal="center" vertical="center" shrinkToFit="1"/>
    </xf>
    <xf numFmtId="176" fontId="4" fillId="0" borderId="1" xfId="1" applyNumberFormat="1" applyFont="1" applyFill="1" applyBorder="1" applyAlignment="1">
      <alignment vertical="center" wrapText="1" shrinkToFit="1"/>
    </xf>
    <xf numFmtId="38" fontId="8" fillId="0" borderId="0" xfId="1" applyFont="1" applyFill="1">
      <alignment vertical="center"/>
    </xf>
    <xf numFmtId="176" fontId="8" fillId="28" borderId="1" xfId="1" applyNumberFormat="1" applyFont="1" applyFill="1" applyBorder="1" applyAlignment="1">
      <alignment vertical="center" wrapText="1"/>
    </xf>
    <xf numFmtId="0" fontId="4" fillId="0" borderId="6" xfId="71" applyFont="1" applyBorder="1" applyAlignment="1">
      <alignment horizontal="right" vertical="center"/>
    </xf>
    <xf numFmtId="0" fontId="4" fillId="0" borderId="6" xfId="0" applyFont="1" applyBorder="1" applyAlignment="1">
      <alignment horizontal="right" vertical="center"/>
    </xf>
    <xf numFmtId="177" fontId="4" fillId="28" borderId="6" xfId="71" applyNumberFormat="1" applyFont="1" applyFill="1" applyBorder="1" applyAlignment="1">
      <alignment horizontal="right" vertical="center"/>
    </xf>
    <xf numFmtId="177" fontId="4" fillId="0" borderId="6" xfId="71" applyNumberFormat="1" applyFont="1" applyBorder="1" applyAlignment="1">
      <alignment horizontal="right" vertical="center"/>
    </xf>
    <xf numFmtId="49" fontId="4" fillId="28" borderId="6" xfId="26" applyNumberFormat="1" applyFont="1" applyFill="1" applyBorder="1" applyAlignment="1">
      <alignment horizontal="right" vertical="center" shrinkToFit="1"/>
    </xf>
    <xf numFmtId="177" fontId="4" fillId="28" borderId="0" xfId="71" applyNumberFormat="1" applyFont="1" applyFill="1" applyAlignment="1">
      <alignment horizontal="right" vertical="center"/>
    </xf>
    <xf numFmtId="49" fontId="8" fillId="28" borderId="0" xfId="26" applyNumberFormat="1" applyFont="1" applyFill="1" applyAlignment="1">
      <alignment vertical="center" shrinkToFit="1"/>
    </xf>
    <xf numFmtId="176" fontId="4" fillId="28" borderId="1" xfId="1" applyNumberFormat="1" applyFont="1" applyFill="1" applyBorder="1" applyAlignment="1">
      <alignment vertical="center" wrapText="1"/>
    </xf>
    <xf numFmtId="176" fontId="8" fillId="28" borderId="1" xfId="1" applyNumberFormat="1" applyFont="1" applyFill="1" applyBorder="1" applyAlignment="1">
      <alignment horizontal="center" vertical="center" wrapText="1"/>
    </xf>
    <xf numFmtId="198" fontId="8" fillId="28" borderId="1" xfId="1" applyNumberFormat="1" applyFont="1" applyFill="1" applyBorder="1" applyAlignment="1">
      <alignment vertical="center" wrapText="1"/>
    </xf>
    <xf numFmtId="49" fontId="8" fillId="0" borderId="0" xfId="26" applyNumberFormat="1" applyFont="1" applyAlignment="1">
      <alignment horizontal="right" vertical="center" shrinkToFit="1"/>
    </xf>
    <xf numFmtId="49" fontId="38" fillId="0" borderId="0" xfId="26" applyNumberFormat="1" applyFont="1" applyAlignment="1">
      <alignment horizontal="right" vertical="center" shrinkToFit="1"/>
    </xf>
    <xf numFmtId="49" fontId="4" fillId="28" borderId="0" xfId="26" applyNumberFormat="1" applyFont="1" applyFill="1" applyAlignment="1">
      <alignment horizontal="right" vertical="center" shrinkToFit="1"/>
    </xf>
    <xf numFmtId="176" fontId="8" fillId="0" borderId="0" xfId="1" applyNumberFormat="1" applyFont="1" applyFill="1" applyAlignment="1">
      <alignment horizontal="right" vertical="center" shrinkToFit="1"/>
    </xf>
    <xf numFmtId="0" fontId="8" fillId="0" borderId="0" xfId="0" applyFont="1" applyAlignment="1">
      <alignment horizontal="right" vertical="center" shrinkToFit="1"/>
    </xf>
    <xf numFmtId="176" fontId="8" fillId="0" borderId="6" xfId="1" applyNumberFormat="1" applyFont="1" applyFill="1" applyBorder="1" applyAlignment="1">
      <alignment horizontal="right" vertical="center" shrinkToFit="1"/>
    </xf>
    <xf numFmtId="177" fontId="4" fillId="29" borderId="6" xfId="71" applyNumberFormat="1" applyFont="1" applyFill="1" applyBorder="1" applyAlignment="1">
      <alignment horizontal="right" vertical="center"/>
    </xf>
    <xf numFmtId="49" fontId="4" fillId="0" borderId="0" xfId="26" applyNumberFormat="1" applyFont="1" applyAlignment="1">
      <alignment horizontal="right" vertical="center" shrinkToFit="1"/>
    </xf>
    <xf numFmtId="198" fontId="8" fillId="0" borderId="1" xfId="1" applyNumberFormat="1" applyFont="1" applyFill="1" applyBorder="1" applyAlignment="1">
      <alignment vertical="center" wrapText="1"/>
    </xf>
    <xf numFmtId="184" fontId="8" fillId="0" borderId="1" xfId="1" applyNumberFormat="1" applyFont="1" applyFill="1" applyBorder="1" applyAlignment="1">
      <alignment vertical="center" wrapText="1"/>
    </xf>
    <xf numFmtId="176" fontId="4" fillId="0" borderId="1" xfId="1" applyNumberFormat="1" applyFont="1" applyFill="1" applyBorder="1" applyAlignment="1">
      <alignment horizontal="left" vertical="center" wrapText="1"/>
    </xf>
    <xf numFmtId="200" fontId="8" fillId="28" borderId="1" xfId="1" applyNumberFormat="1" applyFont="1" applyFill="1" applyBorder="1" applyAlignment="1">
      <alignment vertical="center" wrapText="1"/>
    </xf>
    <xf numFmtId="195" fontId="8" fillId="0" borderId="1" xfId="1" applyNumberFormat="1" applyFont="1" applyFill="1" applyBorder="1" applyAlignment="1">
      <alignment vertical="center" wrapText="1"/>
    </xf>
    <xf numFmtId="176" fontId="8" fillId="0" borderId="0" xfId="1" applyNumberFormat="1" applyFont="1" applyFill="1" applyBorder="1" applyAlignment="1">
      <alignment vertical="center" wrapText="1"/>
    </xf>
    <xf numFmtId="176" fontId="4" fillId="0" borderId="1" xfId="1" applyNumberFormat="1" applyFont="1" applyFill="1" applyBorder="1" applyAlignment="1">
      <alignment vertical="center" shrinkToFit="1"/>
    </xf>
    <xf numFmtId="176" fontId="8" fillId="0" borderId="1" xfId="1" applyNumberFormat="1" applyFont="1" applyFill="1" applyBorder="1">
      <alignment vertical="center"/>
    </xf>
    <xf numFmtId="49" fontId="8" fillId="28" borderId="0" xfId="26" applyNumberFormat="1" applyFont="1" applyFill="1" applyAlignment="1">
      <alignment horizontal="left" vertical="center" shrinkToFit="1"/>
    </xf>
    <xf numFmtId="176" fontId="59" fillId="0" borderId="0" xfId="1" applyNumberFormat="1" applyFont="1" applyFill="1" applyBorder="1">
      <alignment vertical="center"/>
    </xf>
    <xf numFmtId="176" fontId="8" fillId="0" borderId="0" xfId="1" applyNumberFormat="1" applyFont="1" applyFill="1" applyBorder="1" applyAlignment="1">
      <alignment horizontal="left" vertical="center"/>
    </xf>
    <xf numFmtId="176" fontId="8" fillId="0" borderId="0" xfId="1" applyNumberFormat="1" applyFont="1" applyFill="1" applyBorder="1">
      <alignment vertical="center"/>
    </xf>
    <xf numFmtId="176" fontId="58" fillId="0" borderId="0" xfId="1" applyNumberFormat="1" applyFont="1" applyFill="1" applyBorder="1" applyAlignment="1">
      <alignment horizontal="center" vertical="center"/>
    </xf>
    <xf numFmtId="198" fontId="8" fillId="0" borderId="1" xfId="1" applyNumberFormat="1" applyFont="1" applyFill="1" applyBorder="1" applyAlignment="1">
      <alignment horizontal="center" vertical="center"/>
    </xf>
    <xf numFmtId="176" fontId="8" fillId="0" borderId="0" xfId="1" applyNumberFormat="1" applyFont="1" applyFill="1" applyBorder="1" applyAlignment="1">
      <alignment horizontal="center" vertical="center"/>
    </xf>
    <xf numFmtId="177" fontId="4" fillId="0" borderId="0" xfId="71" applyNumberFormat="1" applyFont="1" applyAlignment="1">
      <alignment horizontal="right" vertical="center"/>
    </xf>
    <xf numFmtId="176" fontId="4" fillId="0" borderId="6" xfId="1" applyNumberFormat="1" applyFont="1" applyFill="1" applyBorder="1" applyAlignment="1">
      <alignment horizontal="right" vertical="center" shrinkToFit="1"/>
    </xf>
    <xf numFmtId="198" fontId="8" fillId="0" borderId="0" xfId="1" applyNumberFormat="1" applyFont="1" applyFill="1">
      <alignment vertical="center"/>
    </xf>
    <xf numFmtId="184" fontId="8" fillId="0" borderId="0" xfId="1" applyNumberFormat="1" applyFont="1" applyFill="1">
      <alignment vertical="center"/>
    </xf>
    <xf numFmtId="176" fontId="8" fillId="0" borderId="0" xfId="1" applyNumberFormat="1" applyFont="1" applyFill="1" applyAlignment="1">
      <alignment horizontal="right" vertical="center"/>
    </xf>
    <xf numFmtId="0" fontId="4" fillId="0" borderId="0" xfId="0" applyFont="1" applyAlignment="1">
      <alignment horizontal="right" vertical="center"/>
    </xf>
    <xf numFmtId="176" fontId="8" fillId="0" borderId="1" xfId="1" applyNumberFormat="1" applyFont="1" applyBorder="1" applyAlignment="1">
      <alignment vertical="center" wrapText="1"/>
    </xf>
    <xf numFmtId="176" fontId="4" fillId="0" borderId="1" xfId="1" applyNumberFormat="1" applyFont="1" applyBorder="1" applyAlignment="1">
      <alignment vertical="center" wrapText="1"/>
    </xf>
    <xf numFmtId="176" fontId="8" fillId="0" borderId="1" xfId="1" applyNumberFormat="1" applyFont="1" applyBorder="1" applyAlignment="1">
      <alignment horizontal="center" vertical="center" wrapText="1"/>
    </xf>
    <xf numFmtId="179" fontId="8" fillId="0" borderId="1" xfId="1" applyNumberFormat="1" applyFont="1" applyBorder="1" applyAlignment="1">
      <alignment vertical="center" wrapText="1"/>
    </xf>
    <xf numFmtId="176" fontId="8" fillId="0" borderId="1" xfId="1" applyNumberFormat="1" applyFont="1" applyBorder="1" applyAlignment="1">
      <alignment horizontal="center" vertical="center"/>
    </xf>
    <xf numFmtId="179" fontId="8" fillId="0" borderId="1" xfId="1" applyNumberFormat="1" applyFont="1" applyBorder="1">
      <alignment vertical="center"/>
    </xf>
    <xf numFmtId="176" fontId="8" fillId="0" borderId="1" xfId="1" applyNumberFormat="1" applyFont="1" applyBorder="1">
      <alignment vertical="center"/>
    </xf>
    <xf numFmtId="40" fontId="8" fillId="0" borderId="0" xfId="1" applyNumberFormat="1" applyFont="1" applyFill="1">
      <alignment vertical="center"/>
    </xf>
    <xf numFmtId="200" fontId="8" fillId="0" borderId="1" xfId="1" applyNumberFormat="1" applyFont="1" applyFill="1" applyBorder="1" applyAlignment="1">
      <alignment vertical="center" wrapText="1"/>
    </xf>
    <xf numFmtId="199" fontId="8" fillId="0" borderId="1" xfId="1" applyNumberFormat="1" applyFont="1" applyFill="1" applyBorder="1" applyAlignment="1">
      <alignment horizontal="left" vertical="center" wrapText="1" indent="3"/>
    </xf>
    <xf numFmtId="179" fontId="8" fillId="0" borderId="1" xfId="1" applyNumberFormat="1" applyFont="1" applyFill="1" applyBorder="1">
      <alignment vertical="center"/>
    </xf>
    <xf numFmtId="176" fontId="8" fillId="0" borderId="0" xfId="1" applyNumberFormat="1" applyFont="1" applyFill="1" applyBorder="1" applyAlignment="1">
      <alignment horizontal="right" vertical="center"/>
    </xf>
    <xf numFmtId="179" fontId="8" fillId="0" borderId="1" xfId="1" applyNumberFormat="1" applyFont="1" applyFill="1" applyBorder="1" applyAlignment="1">
      <alignment horizontal="center" vertical="center"/>
    </xf>
    <xf numFmtId="179" fontId="8" fillId="0" borderId="0" xfId="1" applyNumberFormat="1" applyFont="1" applyFill="1">
      <alignment vertical="center"/>
    </xf>
    <xf numFmtId="184" fontId="8" fillId="0" borderId="1" xfId="1" applyNumberFormat="1" applyFont="1" applyFill="1" applyBorder="1" applyAlignment="1">
      <alignment horizontal="center" vertical="center"/>
    </xf>
    <xf numFmtId="176" fontId="4" fillId="0" borderId="0" xfId="1" applyNumberFormat="1" applyFont="1" applyFill="1" applyAlignment="1">
      <alignment horizontal="right" vertical="center" shrinkToFit="1"/>
    </xf>
    <xf numFmtId="199" fontId="8" fillId="0" borderId="1" xfId="1" applyNumberFormat="1" applyFont="1" applyFill="1" applyBorder="1">
      <alignment vertical="center"/>
    </xf>
    <xf numFmtId="184" fontId="8" fillId="0" borderId="1" xfId="1" applyNumberFormat="1" applyFont="1" applyFill="1" applyBorder="1">
      <alignment vertical="center"/>
    </xf>
    <xf numFmtId="176" fontId="8" fillId="0" borderId="0" xfId="1" applyNumberFormat="1" applyFont="1" applyFill="1" applyBorder="1" applyAlignment="1">
      <alignment horizontal="right" vertical="center" shrinkToFit="1"/>
    </xf>
    <xf numFmtId="0" fontId="10" fillId="0" borderId="6" xfId="0" applyFont="1" applyBorder="1" applyAlignment="1">
      <alignment horizontal="center" vertical="center"/>
    </xf>
    <xf numFmtId="184" fontId="8" fillId="28" borderId="1" xfId="1" applyNumberFormat="1" applyFont="1" applyFill="1" applyBorder="1" applyAlignment="1">
      <alignment vertical="center" wrapText="1"/>
    </xf>
    <xf numFmtId="199" fontId="8" fillId="0" borderId="1" xfId="1" applyNumberFormat="1" applyFont="1" applyFill="1" applyBorder="1" applyAlignment="1">
      <alignment horizontal="center" vertical="center"/>
    </xf>
    <xf numFmtId="199" fontId="8" fillId="0" borderId="0" xfId="1" applyNumberFormat="1" applyFont="1" applyFill="1">
      <alignment vertical="center"/>
    </xf>
    <xf numFmtId="176" fontId="64" fillId="0" borderId="0" xfId="1" applyNumberFormat="1" applyFont="1" applyFill="1">
      <alignment vertical="center"/>
    </xf>
    <xf numFmtId="176" fontId="8" fillId="0" borderId="1" xfId="1" applyNumberFormat="1" applyFont="1" applyFill="1" applyBorder="1" applyAlignment="1">
      <alignment horizontal="center" vertical="center" shrinkToFit="1"/>
    </xf>
    <xf numFmtId="176" fontId="4" fillId="28" borderId="1" xfId="1" applyNumberFormat="1" applyFont="1" applyFill="1" applyBorder="1" applyAlignment="1">
      <alignment vertical="center" wrapText="1" shrinkToFit="1"/>
    </xf>
    <xf numFmtId="176" fontId="4" fillId="0" borderId="0" xfId="1" applyNumberFormat="1" applyFont="1" applyFill="1" applyAlignment="1">
      <alignment vertical="center" shrinkToFit="1"/>
    </xf>
    <xf numFmtId="176" fontId="8" fillId="0" borderId="0" xfId="1" applyNumberFormat="1" applyFont="1" applyFill="1" applyAlignment="1">
      <alignment vertical="center" shrinkToFit="1"/>
    </xf>
    <xf numFmtId="176" fontId="8" fillId="0" borderId="0" xfId="1" applyNumberFormat="1" applyFont="1" applyAlignment="1">
      <alignment horizontal="right" vertical="center"/>
    </xf>
    <xf numFmtId="182" fontId="8" fillId="0" borderId="0" xfId="1" applyNumberFormat="1" applyFont="1" applyFill="1">
      <alignment vertical="center"/>
    </xf>
    <xf numFmtId="198" fontId="8" fillId="0" borderId="1" xfId="1" applyNumberFormat="1" applyFont="1" applyFill="1" applyBorder="1">
      <alignment vertical="center"/>
    </xf>
    <xf numFmtId="176" fontId="62" fillId="0" borderId="0" xfId="1" applyNumberFormat="1" applyFont="1" applyFill="1">
      <alignment vertical="center"/>
    </xf>
    <xf numFmtId="49" fontId="4" fillId="0" borderId="0" xfId="26" applyNumberFormat="1" applyFont="1" applyAlignment="1">
      <alignment horizontal="right" vertical="center"/>
    </xf>
    <xf numFmtId="176" fontId="8" fillId="28" borderId="0" xfId="1" applyNumberFormat="1" applyFont="1" applyFill="1" applyAlignment="1">
      <alignment horizontal="center" vertical="center"/>
    </xf>
    <xf numFmtId="176" fontId="62" fillId="28" borderId="0" xfId="1" applyNumberFormat="1" applyFont="1" applyFill="1" applyAlignment="1">
      <alignment horizontal="center" vertical="center"/>
    </xf>
    <xf numFmtId="176" fontId="62" fillId="28" borderId="0" xfId="1" applyNumberFormat="1" applyFont="1" applyFill="1">
      <alignment vertical="center"/>
    </xf>
    <xf numFmtId="176" fontId="8" fillId="28" borderId="0" xfId="1" applyNumberFormat="1" applyFont="1" applyFill="1">
      <alignment vertical="center"/>
    </xf>
    <xf numFmtId="49" fontId="38" fillId="0" borderId="0" xfId="26" applyNumberFormat="1" applyFont="1" applyAlignment="1">
      <alignment horizontal="center" vertical="center" shrinkToFit="1"/>
    </xf>
    <xf numFmtId="0" fontId="9" fillId="0" borderId="0" xfId="23">
      <alignment vertical="center"/>
    </xf>
    <xf numFmtId="0" fontId="9" fillId="0" borderId="0" xfId="23" applyAlignment="1">
      <alignment horizontal="right" vertical="center"/>
    </xf>
    <xf numFmtId="0" fontId="9" fillId="0" borderId="0" xfId="23" applyAlignment="1">
      <alignment horizontal="left" vertical="center"/>
    </xf>
    <xf numFmtId="0" fontId="65" fillId="0" borderId="0" xfId="23" applyFont="1" applyAlignment="1">
      <alignment horizontal="center" vertical="center"/>
    </xf>
    <xf numFmtId="0" fontId="9" fillId="0" borderId="0" xfId="23" applyAlignment="1">
      <alignment horizontal="distributed" vertical="center" indent="1"/>
    </xf>
    <xf numFmtId="0" fontId="68" fillId="0" borderId="0" xfId="23" applyFont="1" applyAlignment="1">
      <alignment horizontal="distributed" vertical="center" indent="1"/>
    </xf>
    <xf numFmtId="0" fontId="69" fillId="0" borderId="0" xfId="23" applyFont="1" applyAlignment="1">
      <alignment horizontal="distributed" vertical="center" indent="1"/>
    </xf>
    <xf numFmtId="201" fontId="69" fillId="0" borderId="0" xfId="23" applyNumberFormat="1" applyFont="1" applyAlignment="1">
      <alignment horizontal="left" vertical="center"/>
    </xf>
    <xf numFmtId="0" fontId="9" fillId="0" borderId="39" xfId="23" applyBorder="1" applyAlignment="1">
      <alignment horizontal="left" vertical="center"/>
    </xf>
    <xf numFmtId="0" fontId="9" fillId="0" borderId="38" xfId="23" applyBorder="1" applyAlignment="1">
      <alignment horizontal="left" vertical="center"/>
    </xf>
    <xf numFmtId="0" fontId="9" fillId="0" borderId="40" xfId="23" applyBorder="1" applyAlignment="1">
      <alignment horizontal="left" vertical="center"/>
    </xf>
    <xf numFmtId="0" fontId="9" fillId="0" borderId="5" xfId="23" applyBorder="1" applyAlignment="1">
      <alignment horizontal="left" vertical="center"/>
    </xf>
    <xf numFmtId="0" fontId="9" fillId="0" borderId="6" xfId="23" applyBorder="1" applyAlignment="1">
      <alignment horizontal="left" vertical="center"/>
    </xf>
    <xf numFmtId="0" fontId="9" fillId="0" borderId="7" xfId="23" applyBorder="1" applyAlignment="1">
      <alignment horizontal="left" vertical="center"/>
    </xf>
    <xf numFmtId="0" fontId="9" fillId="0" borderId="8" xfId="23" applyBorder="1" applyAlignment="1">
      <alignment horizontal="left" vertical="center"/>
    </xf>
    <xf numFmtId="0" fontId="9" fillId="0" borderId="9" xfId="23" applyBorder="1" applyAlignment="1">
      <alignment horizontal="left" vertical="center"/>
    </xf>
    <xf numFmtId="176" fontId="8" fillId="0" borderId="10" xfId="1" applyNumberFormat="1" applyFont="1" applyFill="1" applyBorder="1" applyAlignment="1">
      <alignment horizontal="left" vertical="center" wrapText="1"/>
    </xf>
    <xf numFmtId="176" fontId="8" fillId="0" borderId="11" xfId="1" applyNumberFormat="1" applyFont="1" applyFill="1" applyBorder="1" applyAlignment="1">
      <alignment horizontal="left" vertical="center" wrapText="1"/>
    </xf>
    <xf numFmtId="176" fontId="8" fillId="0" borderId="5" xfId="1" applyNumberFormat="1" applyFont="1" applyFill="1" applyBorder="1" applyAlignment="1">
      <alignment horizontal="left" vertical="center"/>
    </xf>
    <xf numFmtId="176" fontId="8" fillId="0" borderId="0" xfId="1" applyNumberFormat="1" applyFont="1" applyFill="1" applyBorder="1" applyAlignment="1">
      <alignment horizontal="left" vertical="center"/>
    </xf>
    <xf numFmtId="176" fontId="8" fillId="0" borderId="6" xfId="1" applyNumberFormat="1" applyFont="1" applyFill="1" applyBorder="1" applyAlignment="1">
      <alignment horizontal="left" vertical="center"/>
    </xf>
    <xf numFmtId="176" fontId="58" fillId="0" borderId="2" xfId="1" applyNumberFormat="1" applyFont="1" applyFill="1" applyBorder="1" applyAlignment="1">
      <alignment horizontal="center" vertical="center"/>
    </xf>
    <xf numFmtId="176" fontId="58" fillId="0" borderId="3" xfId="1" applyNumberFormat="1" applyFont="1" applyFill="1" applyBorder="1" applyAlignment="1">
      <alignment horizontal="center" vertical="center"/>
    </xf>
    <xf numFmtId="176" fontId="58" fillId="0" borderId="4" xfId="1" applyNumberFormat="1" applyFont="1" applyFill="1" applyBorder="1" applyAlignment="1">
      <alignment horizontal="center" vertical="center"/>
    </xf>
    <xf numFmtId="176" fontId="59" fillId="0" borderId="5" xfId="1" applyNumberFormat="1" applyFont="1" applyFill="1" applyBorder="1" applyAlignment="1">
      <alignment horizontal="right" vertical="center"/>
    </xf>
    <xf numFmtId="176" fontId="59" fillId="0" borderId="0" xfId="1" applyNumberFormat="1" applyFont="1" applyFill="1" applyBorder="1" applyAlignment="1">
      <alignment horizontal="right" vertical="center"/>
    </xf>
    <xf numFmtId="176" fontId="59" fillId="0" borderId="0" xfId="1" applyNumberFormat="1" applyFont="1" applyFill="1" applyBorder="1">
      <alignment vertical="center"/>
    </xf>
    <xf numFmtId="176" fontId="59" fillId="0" borderId="6" xfId="1" applyNumberFormat="1" applyFont="1" applyFill="1" applyBorder="1">
      <alignment vertical="center"/>
    </xf>
    <xf numFmtId="176" fontId="8" fillId="0" borderId="5" xfId="1" applyNumberFormat="1" applyFont="1" applyFill="1" applyBorder="1">
      <alignment vertical="center"/>
    </xf>
    <xf numFmtId="176" fontId="8" fillId="0" borderId="0" xfId="1" applyNumberFormat="1" applyFont="1" applyFill="1" applyBorder="1">
      <alignment vertical="center"/>
    </xf>
    <xf numFmtId="176" fontId="8" fillId="0" borderId="6" xfId="1" applyNumberFormat="1" applyFont="1" applyFill="1" applyBorder="1">
      <alignment vertical="center"/>
    </xf>
    <xf numFmtId="176" fontId="8" fillId="0" borderId="7" xfId="1" applyNumberFormat="1" applyFont="1" applyFill="1" applyBorder="1">
      <alignment vertical="center"/>
    </xf>
    <xf numFmtId="176" fontId="8" fillId="0" borderId="8" xfId="1" applyNumberFormat="1" applyFont="1" applyFill="1" applyBorder="1">
      <alignment vertical="center"/>
    </xf>
    <xf numFmtId="176" fontId="8" fillId="0" borderId="9" xfId="1" applyNumberFormat="1" applyFont="1" applyFill="1" applyBorder="1">
      <alignment vertical="center"/>
    </xf>
    <xf numFmtId="176" fontId="8" fillId="0" borderId="1" xfId="1" applyNumberFormat="1" applyFont="1" applyFill="1" applyBorder="1" applyAlignment="1">
      <alignment horizontal="center" vertical="center"/>
    </xf>
    <xf numFmtId="176" fontId="8" fillId="0" borderId="1" xfId="1" applyNumberFormat="1" applyFont="1" applyFill="1" applyBorder="1" applyAlignment="1">
      <alignment vertical="center" wrapText="1"/>
    </xf>
    <xf numFmtId="176" fontId="8" fillId="0" borderId="10" xfId="1" applyNumberFormat="1" applyFont="1" applyFill="1" applyBorder="1" applyAlignment="1">
      <alignment horizontal="right" vertical="center"/>
    </xf>
    <xf numFmtId="176" fontId="8" fillId="0" borderId="13" xfId="1" applyNumberFormat="1" applyFont="1" applyFill="1" applyBorder="1" applyAlignment="1">
      <alignment horizontal="right" vertical="center"/>
    </xf>
    <xf numFmtId="176" fontId="8" fillId="0" borderId="11" xfId="1" applyNumberFormat="1" applyFont="1" applyFill="1" applyBorder="1" applyAlignment="1">
      <alignment horizontal="right" vertical="center"/>
    </xf>
    <xf numFmtId="181" fontId="8" fillId="0" borderId="10" xfId="1" applyNumberFormat="1" applyFont="1" applyFill="1" applyBorder="1" applyAlignment="1">
      <alignment horizontal="left" vertical="center"/>
    </xf>
    <xf numFmtId="181" fontId="8" fillId="0" borderId="11" xfId="1" applyNumberFormat="1" applyFont="1" applyFill="1" applyBorder="1" applyAlignment="1">
      <alignment horizontal="left" vertical="center"/>
    </xf>
    <xf numFmtId="176" fontId="8" fillId="0" borderId="10" xfId="1" applyNumberFormat="1" applyFont="1" applyFill="1" applyBorder="1" applyAlignment="1">
      <alignment horizontal="left" vertical="center" wrapText="1" indent="1"/>
    </xf>
    <xf numFmtId="176" fontId="8" fillId="0" borderId="11" xfId="1" applyNumberFormat="1" applyFont="1" applyFill="1" applyBorder="1" applyAlignment="1">
      <alignment horizontal="left" vertical="center" wrapText="1" indent="1"/>
    </xf>
    <xf numFmtId="176" fontId="8" fillId="0" borderId="10" xfId="1" applyNumberFormat="1" applyFont="1" applyFill="1" applyBorder="1" applyAlignment="1">
      <alignment horizontal="left" vertical="center"/>
    </xf>
    <xf numFmtId="176" fontId="8" fillId="0" borderId="13" xfId="1" applyNumberFormat="1" applyFont="1" applyFill="1" applyBorder="1" applyAlignment="1">
      <alignment horizontal="left" vertical="center"/>
    </xf>
    <xf numFmtId="176" fontId="8" fillId="0" borderId="11" xfId="1" applyNumberFormat="1" applyFont="1" applyFill="1" applyBorder="1" applyAlignment="1">
      <alignment horizontal="left" vertical="center"/>
    </xf>
    <xf numFmtId="176" fontId="8" fillId="0" borderId="3" xfId="1" applyNumberFormat="1" applyFont="1" applyFill="1" applyBorder="1" applyAlignment="1">
      <alignment horizontal="left" vertical="center" wrapText="1"/>
    </xf>
    <xf numFmtId="176" fontId="8" fillId="0" borderId="3" xfId="1" applyNumberFormat="1" applyFont="1" applyFill="1" applyBorder="1" applyAlignment="1">
      <alignment horizontal="right" vertical="center"/>
    </xf>
    <xf numFmtId="181" fontId="8" fillId="0" borderId="3" xfId="1" applyNumberFormat="1" applyFont="1" applyFill="1" applyBorder="1" applyAlignment="1">
      <alignment horizontal="left" vertical="center"/>
    </xf>
    <xf numFmtId="176" fontId="8" fillId="0" borderId="1" xfId="1" applyNumberFormat="1" applyFont="1" applyFill="1" applyBorder="1" applyAlignment="1">
      <alignment horizontal="left" vertical="center"/>
    </xf>
    <xf numFmtId="176" fontId="8" fillId="0" borderId="1" xfId="1" applyNumberFormat="1" applyFont="1" applyFill="1" applyBorder="1" applyAlignment="1">
      <alignment horizontal="center" vertical="center" wrapText="1"/>
    </xf>
    <xf numFmtId="176" fontId="8" fillId="0" borderId="10" xfId="1" applyNumberFormat="1" applyFont="1" applyFill="1" applyBorder="1" applyAlignment="1">
      <alignment horizontal="center" vertical="center"/>
    </xf>
    <xf numFmtId="176" fontId="8" fillId="0" borderId="11" xfId="1" applyNumberFormat="1" applyFont="1" applyFill="1" applyBorder="1" applyAlignment="1">
      <alignment horizontal="center" vertical="center"/>
    </xf>
    <xf numFmtId="176" fontId="8" fillId="0" borderId="10" xfId="1" applyNumberFormat="1" applyFont="1" applyFill="1" applyBorder="1" applyAlignment="1">
      <alignment vertical="center" wrapText="1"/>
    </xf>
    <xf numFmtId="176" fontId="8" fillId="0" borderId="11" xfId="1" applyNumberFormat="1" applyFont="1" applyFill="1" applyBorder="1" applyAlignment="1">
      <alignment vertical="center" wrapText="1"/>
    </xf>
    <xf numFmtId="176" fontId="8" fillId="0" borderId="10" xfId="1" applyNumberFormat="1" applyFont="1" applyFill="1" applyBorder="1">
      <alignment vertical="center"/>
    </xf>
    <xf numFmtId="176" fontId="8" fillId="0" borderId="11" xfId="1" applyNumberFormat="1" applyFont="1" applyFill="1" applyBorder="1">
      <alignment vertical="center"/>
    </xf>
    <xf numFmtId="176" fontId="8" fillId="0" borderId="10" xfId="1" applyNumberFormat="1" applyFont="1" applyFill="1" applyBorder="1" applyAlignment="1">
      <alignment horizontal="center" vertical="center" wrapText="1"/>
    </xf>
    <xf numFmtId="176" fontId="8" fillId="0" borderId="11" xfId="1" applyNumberFormat="1" applyFont="1" applyFill="1" applyBorder="1" applyAlignment="1">
      <alignment horizontal="center" vertical="center" wrapText="1"/>
    </xf>
    <xf numFmtId="176" fontId="8" fillId="0" borderId="11" xfId="1" applyNumberFormat="1" applyFont="1" applyFill="1" applyBorder="1" applyAlignment="1">
      <alignment vertical="center"/>
    </xf>
    <xf numFmtId="176" fontId="58" fillId="0" borderId="39" xfId="1" applyNumberFormat="1" applyFont="1" applyFill="1" applyBorder="1" applyAlignment="1">
      <alignment horizontal="center" vertical="center"/>
    </xf>
    <xf numFmtId="176" fontId="58" fillId="0" borderId="38" xfId="1" applyNumberFormat="1" applyFont="1" applyFill="1" applyBorder="1" applyAlignment="1">
      <alignment horizontal="center" vertical="center"/>
    </xf>
    <xf numFmtId="176" fontId="58" fillId="0" borderId="40" xfId="1" applyNumberFormat="1" applyFont="1" applyFill="1" applyBorder="1" applyAlignment="1">
      <alignment horizontal="center" vertical="center"/>
    </xf>
    <xf numFmtId="176" fontId="8" fillId="28" borderId="10" xfId="1" applyNumberFormat="1" applyFont="1" applyFill="1" applyBorder="1">
      <alignment vertical="center"/>
    </xf>
    <xf numFmtId="176" fontId="8" fillId="28" borderId="11" xfId="1" applyNumberFormat="1" applyFont="1" applyFill="1" applyBorder="1">
      <alignment vertical="center"/>
    </xf>
    <xf numFmtId="176" fontId="4" fillId="0" borderId="5" xfId="1" applyNumberFormat="1" applyFont="1" applyFill="1" applyBorder="1" applyAlignment="1">
      <alignment horizontal="right" vertical="center"/>
    </xf>
    <xf numFmtId="176" fontId="4" fillId="0" borderId="0" xfId="1" applyNumberFormat="1" applyFont="1" applyFill="1" applyBorder="1" applyAlignment="1">
      <alignment horizontal="right" vertical="center"/>
    </xf>
    <xf numFmtId="176" fontId="4" fillId="0" borderId="6" xfId="1" applyNumberFormat="1" applyFont="1" applyFill="1" applyBorder="1" applyAlignment="1">
      <alignment horizontal="right" vertical="center"/>
    </xf>
    <xf numFmtId="193" fontId="55" fillId="0" borderId="3" xfId="121" applyNumberFormat="1" applyFont="1" applyBorder="1" applyAlignment="1">
      <alignment horizontal="center" vertical="center" wrapText="1"/>
    </xf>
    <xf numFmtId="193" fontId="55" fillId="0" borderId="4" xfId="121" applyNumberFormat="1" applyFont="1" applyBorder="1" applyAlignment="1">
      <alignment horizontal="center" vertical="center" wrapText="1"/>
    </xf>
    <xf numFmtId="0" fontId="39" fillId="0" borderId="5" xfId="121" applyFont="1" applyBorder="1" applyAlignment="1">
      <alignment horizontal="center" vertical="center"/>
    </xf>
    <xf numFmtId="0" fontId="39" fillId="0" borderId="0" xfId="121" applyFont="1" applyAlignment="1">
      <alignment horizontal="center" vertical="center"/>
    </xf>
    <xf numFmtId="0" fontId="39" fillId="0" borderId="6" xfId="121" applyFont="1" applyBorder="1" applyAlignment="1">
      <alignment horizontal="center" vertical="center"/>
    </xf>
    <xf numFmtId="49" fontId="55" fillId="0" borderId="5" xfId="121" applyNumberFormat="1" applyFont="1" applyBorder="1" applyAlignment="1">
      <alignment horizontal="left" vertical="center" wrapText="1"/>
    </xf>
    <xf numFmtId="49" fontId="55" fillId="0" borderId="0" xfId="121" applyNumberFormat="1" applyFont="1" applyAlignment="1">
      <alignment horizontal="left" vertical="center" wrapText="1"/>
    </xf>
    <xf numFmtId="49" fontId="55" fillId="0" borderId="7" xfId="121" applyNumberFormat="1" applyFont="1" applyBorder="1" applyAlignment="1">
      <alignment horizontal="left" vertical="center" wrapText="1"/>
    </xf>
    <xf numFmtId="49" fontId="55" fillId="0" borderId="8" xfId="121" applyNumberFormat="1" applyFont="1" applyBorder="1" applyAlignment="1">
      <alignment horizontal="left" vertical="center" wrapText="1"/>
    </xf>
    <xf numFmtId="194" fontId="57" fillId="0" borderId="0" xfId="13" applyNumberFormat="1" applyFont="1" applyFill="1" applyBorder="1" applyAlignment="1">
      <alignment horizontal="left" vertical="center" wrapText="1"/>
    </xf>
    <xf numFmtId="0" fontId="57" fillId="0" borderId="0" xfId="13" applyNumberFormat="1" applyFont="1" applyFill="1" applyBorder="1" applyAlignment="1">
      <alignment horizontal="left" vertical="center" wrapText="1"/>
    </xf>
    <xf numFmtId="0" fontId="57" fillId="0" borderId="6" xfId="13" applyNumberFormat="1" applyFont="1" applyFill="1" applyBorder="1" applyAlignment="1">
      <alignment horizontal="left" vertical="center" wrapText="1"/>
    </xf>
    <xf numFmtId="0" fontId="55" fillId="0" borderId="1" xfId="121" applyFont="1" applyBorder="1" applyAlignment="1">
      <alignment horizontal="center" vertical="center"/>
    </xf>
    <xf numFmtId="0" fontId="55" fillId="0" borderId="2" xfId="121" applyFont="1" applyBorder="1" applyAlignment="1">
      <alignment horizontal="center" vertical="center"/>
    </xf>
    <xf numFmtId="0" fontId="55" fillId="0" borderId="3" xfId="121" applyFont="1" applyBorder="1" applyAlignment="1">
      <alignment horizontal="center" vertical="center"/>
    </xf>
    <xf numFmtId="0" fontId="55" fillId="0" borderId="4" xfId="121" applyFont="1" applyBorder="1" applyAlignment="1">
      <alignment horizontal="center" vertical="center"/>
    </xf>
    <xf numFmtId="0" fontId="55" fillId="0" borderId="10" xfId="121" applyFont="1" applyBorder="1" applyAlignment="1">
      <alignment horizontal="center" vertical="center" wrapText="1"/>
    </xf>
    <xf numFmtId="0" fontId="55" fillId="0" borderId="13" xfId="121" applyFont="1" applyBorder="1" applyAlignment="1">
      <alignment horizontal="center" vertical="center" wrapText="1"/>
    </xf>
    <xf numFmtId="0" fontId="55" fillId="0" borderId="11" xfId="121" applyFont="1" applyBorder="1" applyAlignment="1">
      <alignment horizontal="center" vertical="center" wrapText="1"/>
    </xf>
    <xf numFmtId="0" fontId="55" fillId="0" borderId="10" xfId="121" applyFont="1" applyBorder="1" applyAlignment="1">
      <alignment horizontal="center" vertical="center"/>
    </xf>
    <xf numFmtId="0" fontId="55" fillId="0" borderId="13" xfId="121" applyFont="1" applyBorder="1" applyAlignment="1">
      <alignment horizontal="center" vertical="center"/>
    </xf>
    <xf numFmtId="0" fontId="55" fillId="0" borderId="11" xfId="121" applyFont="1" applyBorder="1" applyAlignment="1">
      <alignment horizontal="center" vertical="center"/>
    </xf>
    <xf numFmtId="0" fontId="60" fillId="0" borderId="30" xfId="121" applyFont="1" applyBorder="1" applyAlignment="1">
      <alignment horizontal="center" vertical="center"/>
    </xf>
    <xf numFmtId="0" fontId="60" fillId="0" borderId="31" xfId="121" applyFont="1" applyBorder="1" applyAlignment="1">
      <alignment horizontal="center" vertical="center"/>
    </xf>
    <xf numFmtId="49" fontId="55" fillId="0" borderId="2" xfId="121" applyNumberFormat="1" applyFont="1" applyBorder="1" applyAlignment="1">
      <alignment vertical="center"/>
    </xf>
    <xf numFmtId="49" fontId="55" fillId="0" borderId="3" xfId="121" applyNumberFormat="1" applyFont="1" applyBorder="1" applyAlignment="1">
      <alignment vertical="center"/>
    </xf>
    <xf numFmtId="49" fontId="55" fillId="0" borderId="4" xfId="121" applyNumberFormat="1" applyFont="1" applyBorder="1" applyAlignment="1">
      <alignment vertical="center"/>
    </xf>
    <xf numFmtId="196" fontId="57" fillId="0" borderId="10" xfId="121" applyNumberFormat="1" applyFont="1" applyBorder="1" applyAlignment="1">
      <alignment horizontal="center" vertical="center"/>
    </xf>
    <xf numFmtId="196" fontId="57" fillId="0" borderId="13" xfId="121" applyNumberFormat="1" applyFont="1" applyBorder="1" applyAlignment="1">
      <alignment horizontal="center" vertical="center"/>
    </xf>
    <xf numFmtId="196" fontId="57" fillId="0" borderId="11" xfId="121" applyNumberFormat="1" applyFont="1" applyBorder="1" applyAlignment="1">
      <alignment horizontal="center" vertical="center"/>
    </xf>
    <xf numFmtId="197" fontId="55" fillId="0" borderId="10" xfId="13" applyNumberFormat="1" applyFont="1" applyFill="1" applyBorder="1" applyAlignment="1">
      <alignment horizontal="center" vertical="center"/>
    </xf>
    <xf numFmtId="197" fontId="55" fillId="0" borderId="13" xfId="13" applyNumberFormat="1" applyFont="1" applyFill="1" applyBorder="1" applyAlignment="1">
      <alignment horizontal="center" vertical="center"/>
    </xf>
    <xf numFmtId="197" fontId="55" fillId="0" borderId="11" xfId="13" applyNumberFormat="1" applyFont="1" applyFill="1" applyBorder="1" applyAlignment="1">
      <alignment horizontal="center" vertical="center"/>
    </xf>
    <xf numFmtId="49" fontId="55" fillId="0" borderId="1" xfId="121" applyNumberFormat="1" applyFont="1" applyBorder="1" applyAlignment="1">
      <alignment vertical="center" shrinkToFit="1"/>
    </xf>
    <xf numFmtId="0" fontId="55" fillId="0" borderId="1" xfId="121" applyFont="1" applyBorder="1" applyAlignment="1">
      <alignment vertical="center" shrinkToFit="1"/>
    </xf>
    <xf numFmtId="197" fontId="57" fillId="0" borderId="10" xfId="13" applyNumberFormat="1" applyFont="1" applyFill="1" applyBorder="1" applyAlignment="1">
      <alignment horizontal="center" vertical="center"/>
    </xf>
    <xf numFmtId="197" fontId="57" fillId="0" borderId="13" xfId="13" applyNumberFormat="1" applyFont="1" applyFill="1" applyBorder="1" applyAlignment="1">
      <alignment horizontal="center" vertical="center"/>
    </xf>
    <xf numFmtId="197" fontId="57" fillId="0" borderId="11" xfId="13" applyNumberFormat="1" applyFont="1" applyFill="1" applyBorder="1" applyAlignment="1">
      <alignment horizontal="center" vertical="center"/>
    </xf>
    <xf numFmtId="196" fontId="55" fillId="0" borderId="10" xfId="121" applyNumberFormat="1" applyFont="1" applyBorder="1" applyAlignment="1">
      <alignment horizontal="center" vertical="center"/>
    </xf>
    <xf numFmtId="196" fontId="55" fillId="0" borderId="13" xfId="121" applyNumberFormat="1" applyFont="1" applyBorder="1" applyAlignment="1">
      <alignment horizontal="center" vertical="center"/>
    </xf>
    <xf numFmtId="196" fontId="55" fillId="0" borderId="11" xfId="121" applyNumberFormat="1" applyFont="1" applyBorder="1" applyAlignment="1">
      <alignment horizontal="center" vertical="center"/>
    </xf>
    <xf numFmtId="49" fontId="55" fillId="0" borderId="1" xfId="121" applyNumberFormat="1" applyFont="1" applyBorder="1" applyAlignment="1">
      <alignment horizontal="left" vertical="center" shrinkToFit="1"/>
    </xf>
    <xf numFmtId="0" fontId="55" fillId="0" borderId="1" xfId="121" applyFont="1" applyBorder="1" applyAlignment="1">
      <alignment horizontal="left" vertical="center" shrinkToFit="1"/>
    </xf>
    <xf numFmtId="0" fontId="55" fillId="0" borderId="0" xfId="121" applyFont="1" applyAlignment="1">
      <alignment horizontal="right" vertical="center" shrinkToFit="1"/>
    </xf>
    <xf numFmtId="0" fontId="55" fillId="0" borderId="0" xfId="121" applyFont="1" applyAlignment="1">
      <alignment horizontal="center" vertical="center" shrinkToFit="1"/>
    </xf>
    <xf numFmtId="194" fontId="55" fillId="0" borderId="0" xfId="13" applyNumberFormat="1" applyFont="1" applyFill="1" applyAlignment="1">
      <alignment horizontal="left" vertical="center" shrinkToFit="1"/>
    </xf>
    <xf numFmtId="0" fontId="55" fillId="0" borderId="0" xfId="13" applyNumberFormat="1" applyFont="1" applyFill="1" applyAlignment="1">
      <alignment horizontal="left" vertical="center" shrinkToFit="1"/>
    </xf>
    <xf numFmtId="0" fontId="55" fillId="0" borderId="0" xfId="121" applyFont="1" applyAlignment="1">
      <alignment horizontal="left" vertical="center" shrinkToFit="1"/>
    </xf>
    <xf numFmtId="2" fontId="55" fillId="0" borderId="8" xfId="121" applyNumberFormat="1" applyFont="1" applyBorder="1" applyAlignment="1">
      <alignment horizontal="center" vertical="center" shrinkToFit="1"/>
    </xf>
    <xf numFmtId="197" fontId="55" fillId="0" borderId="8" xfId="121" applyNumberFormat="1" applyFont="1" applyBorder="1" applyAlignment="1">
      <alignment horizontal="center" vertical="center" shrinkToFit="1"/>
    </xf>
    <xf numFmtId="0" fontId="55" fillId="0" borderId="8" xfId="121" applyFont="1" applyBorder="1" applyAlignment="1">
      <alignment horizontal="center" vertical="center" shrinkToFit="1"/>
    </xf>
    <xf numFmtId="197" fontId="55" fillId="0" borderId="0" xfId="121" applyNumberFormat="1" applyFont="1" applyAlignment="1">
      <alignment horizontal="center" vertical="center" shrinkToFit="1"/>
    </xf>
    <xf numFmtId="2" fontId="55" fillId="0" borderId="0" xfId="121" applyNumberFormat="1" applyFont="1" applyAlignment="1">
      <alignment horizontal="center" vertical="center" shrinkToFit="1"/>
    </xf>
    <xf numFmtId="0" fontId="55" fillId="0" borderId="0" xfId="121" quotePrefix="1" applyFont="1" applyAlignment="1">
      <alignment horizontal="center" vertical="center" shrinkToFit="1"/>
    </xf>
    <xf numFmtId="2" fontId="55" fillId="0" borderId="3" xfId="121" applyNumberFormat="1" applyFont="1" applyBorder="1" applyAlignment="1">
      <alignment horizontal="center" vertical="center" shrinkToFit="1"/>
    </xf>
    <xf numFmtId="180" fontId="55" fillId="0" borderId="0" xfId="13" applyNumberFormat="1" applyFont="1" applyFill="1" applyAlignment="1">
      <alignment horizontal="left" vertical="center" shrinkToFit="1"/>
    </xf>
    <xf numFmtId="0" fontId="55" fillId="0" borderId="3" xfId="121" applyFont="1" applyBorder="1" applyAlignment="1">
      <alignment horizontal="center" vertical="center" shrinkToFit="1"/>
    </xf>
    <xf numFmtId="194" fontId="55" fillId="0" borderId="0" xfId="13" applyNumberFormat="1" applyFont="1" applyFill="1" applyBorder="1" applyAlignment="1">
      <alignment horizontal="left" vertical="center" wrapText="1"/>
    </xf>
    <xf numFmtId="0" fontId="55" fillId="0" borderId="0" xfId="13" applyNumberFormat="1" applyFont="1" applyFill="1" applyBorder="1" applyAlignment="1">
      <alignment horizontal="left" vertical="center" wrapText="1"/>
    </xf>
    <xf numFmtId="0" fontId="55" fillId="0" borderId="6" xfId="13" applyNumberFormat="1" applyFont="1" applyFill="1" applyBorder="1" applyAlignment="1">
      <alignment horizontal="left" vertical="center" wrapText="1"/>
    </xf>
    <xf numFmtId="194" fontId="57" fillId="0" borderId="0" xfId="13" applyNumberFormat="1" applyFont="1" applyFill="1" applyAlignment="1">
      <alignment horizontal="left" vertical="center" shrinkToFit="1"/>
    </xf>
    <xf numFmtId="0" fontId="57" fillId="0" borderId="0" xfId="13" applyNumberFormat="1" applyFont="1" applyFill="1" applyAlignment="1">
      <alignment horizontal="left" vertical="center" shrinkToFit="1"/>
    </xf>
  </cellXfs>
  <cellStyles count="144">
    <cellStyle name="()" xfId="75" xr:uid="{00000000-0005-0000-0000-000000000000}"/>
    <cellStyle name="(文字列)" xfId="76" xr:uid="{00000000-0005-0000-0000-000001000000}"/>
    <cellStyle name="¢è`" xfId="77" xr:uid="{00000000-0005-0000-0000-000002000000}"/>
    <cellStyle name="20% - アクセント 1 2" xfId="27" xr:uid="{00000000-0005-0000-0000-000003000000}"/>
    <cellStyle name="20% - アクセント 2 2" xfId="28" xr:uid="{00000000-0005-0000-0000-000004000000}"/>
    <cellStyle name="20% - アクセント 3 2" xfId="29" xr:uid="{00000000-0005-0000-0000-000005000000}"/>
    <cellStyle name="20% - アクセント 4 2" xfId="30" xr:uid="{00000000-0005-0000-0000-000006000000}"/>
    <cellStyle name="20% - アクセント 5 2" xfId="31" xr:uid="{00000000-0005-0000-0000-000007000000}"/>
    <cellStyle name="20% - アクセント 6 2" xfId="32" xr:uid="{00000000-0005-0000-0000-000008000000}"/>
    <cellStyle name="40% - アクセント 1 2" xfId="33" xr:uid="{00000000-0005-0000-0000-000009000000}"/>
    <cellStyle name="40% - アクセント 2 2" xfId="34" xr:uid="{00000000-0005-0000-0000-00000A000000}"/>
    <cellStyle name="40% - アクセント 3 2" xfId="35" xr:uid="{00000000-0005-0000-0000-00000B000000}"/>
    <cellStyle name="40% - アクセント 4 2" xfId="36" xr:uid="{00000000-0005-0000-0000-00000C000000}"/>
    <cellStyle name="40% - アクセント 5 2" xfId="37" xr:uid="{00000000-0005-0000-0000-00000D000000}"/>
    <cellStyle name="40% - アクセント 6 2" xfId="38" xr:uid="{00000000-0005-0000-0000-00000E000000}"/>
    <cellStyle name="60% - アクセント 1 2" xfId="39" xr:uid="{00000000-0005-0000-0000-00000F000000}"/>
    <cellStyle name="60% - アクセント 2 2" xfId="40" xr:uid="{00000000-0005-0000-0000-000010000000}"/>
    <cellStyle name="60% - アクセント 3 2" xfId="41" xr:uid="{00000000-0005-0000-0000-000011000000}"/>
    <cellStyle name="60% - アクセント 4 2" xfId="42" xr:uid="{00000000-0005-0000-0000-000012000000}"/>
    <cellStyle name="60% - アクセント 5 2" xfId="43" xr:uid="{00000000-0005-0000-0000-000013000000}"/>
    <cellStyle name="60% - アクセント 6 2" xfId="44" xr:uid="{00000000-0005-0000-0000-000014000000}"/>
    <cellStyle name="Calc Currency (0)" xfId="3" xr:uid="{00000000-0005-0000-0000-000015000000}"/>
    <cellStyle name="Calc Currency (0) 2" xfId="45" xr:uid="{00000000-0005-0000-0000-000016000000}"/>
    <cellStyle name="Grey" xfId="78" xr:uid="{00000000-0005-0000-0000-000017000000}"/>
    <cellStyle name="Header1" xfId="4" xr:uid="{00000000-0005-0000-0000-000018000000}"/>
    <cellStyle name="Header2" xfId="5" xr:uid="{00000000-0005-0000-0000-000019000000}"/>
    <cellStyle name="Input [yellow]" xfId="79" xr:uid="{00000000-0005-0000-0000-00001A000000}"/>
    <cellStyle name="Normal - Style1" xfId="80" xr:uid="{00000000-0005-0000-0000-00001B000000}"/>
    <cellStyle name="Normal_#18-Internet" xfId="6" xr:uid="{00000000-0005-0000-0000-00001C000000}"/>
    <cellStyle name="Percent [2]" xfId="81" xr:uid="{00000000-0005-0000-0000-00001D000000}"/>
    <cellStyle name="stile1" xfId="82" xr:uid="{00000000-0005-0000-0000-00001E000000}"/>
    <cellStyle name="subhead" xfId="7" xr:uid="{00000000-0005-0000-0000-00001F000000}"/>
    <cellStyle name="アクセント 1 2" xfId="46" xr:uid="{00000000-0005-0000-0000-000020000000}"/>
    <cellStyle name="アクセント 2 2" xfId="47" xr:uid="{00000000-0005-0000-0000-000021000000}"/>
    <cellStyle name="アクセント 3 2" xfId="48" xr:uid="{00000000-0005-0000-0000-000022000000}"/>
    <cellStyle name="アクセント 4 2" xfId="49" xr:uid="{00000000-0005-0000-0000-000023000000}"/>
    <cellStyle name="アクセント 5 2" xfId="50" xr:uid="{00000000-0005-0000-0000-000024000000}"/>
    <cellStyle name="アクセント 6 2" xfId="51" xr:uid="{00000000-0005-0000-0000-000025000000}"/>
    <cellStyle name="システム名" xfId="83" xr:uid="{00000000-0005-0000-0000-000026000000}"/>
    <cellStyle name="タイトル 2" xfId="52" xr:uid="{00000000-0005-0000-0000-000027000000}"/>
    <cellStyle name="チェック セル 2" xfId="53" xr:uid="{00000000-0005-0000-0000-000028000000}"/>
    <cellStyle name="どちらでもない 2" xfId="54" xr:uid="{00000000-0005-0000-0000-000029000000}"/>
    <cellStyle name="パーセント 2" xfId="9" xr:uid="{00000000-0005-0000-0000-00002A000000}"/>
    <cellStyle name="パーセント 2 2" xfId="139" xr:uid="{00000000-0005-0000-0000-00002B000000}"/>
    <cellStyle name="パーセント 3" xfId="8" xr:uid="{00000000-0005-0000-0000-00002C000000}"/>
    <cellStyle name="パーセント 4" xfId="55" xr:uid="{00000000-0005-0000-0000-00002D000000}"/>
    <cellStyle name="ハイパーリンク 2" xfId="84" xr:uid="{00000000-0005-0000-0000-00002E000000}"/>
    <cellStyle name="バグ数" xfId="85" xr:uid="{00000000-0005-0000-0000-00002F000000}"/>
    <cellStyle name="パターン" xfId="86" xr:uid="{00000000-0005-0000-0000-000030000000}"/>
    <cellStyle name="メモ 2" xfId="56" xr:uid="{00000000-0005-0000-0000-000031000000}"/>
    <cellStyle name="リンク セル 2" xfId="57" xr:uid="{00000000-0005-0000-0000-000032000000}"/>
    <cellStyle name="悪い 2" xfId="58" xr:uid="{00000000-0005-0000-0000-000033000000}"/>
    <cellStyle name="下詰め" xfId="87" xr:uid="{00000000-0005-0000-0000-000034000000}"/>
    <cellStyle name="均等割り付け" xfId="88" xr:uid="{00000000-0005-0000-0000-000035000000}"/>
    <cellStyle name="区分名" xfId="89" xr:uid="{00000000-0005-0000-0000-000036000000}"/>
    <cellStyle name="計算 2" xfId="59" xr:uid="{00000000-0005-0000-0000-000037000000}"/>
    <cellStyle name="警告文 2" xfId="60" xr:uid="{00000000-0005-0000-0000-000038000000}"/>
    <cellStyle name="桁区切り" xfId="1" builtinId="6"/>
    <cellStyle name="桁区切り [0.0]" xfId="90" xr:uid="{00000000-0005-0000-0000-00003A000000}"/>
    <cellStyle name="桁区切り [0.000]" xfId="91" xr:uid="{00000000-0005-0000-0000-00003B000000}"/>
    <cellStyle name="桁区切り 2" xfId="11" xr:uid="{00000000-0005-0000-0000-00003C000000}"/>
    <cellStyle name="桁区切り 2 2" xfId="12" xr:uid="{00000000-0005-0000-0000-00003D000000}"/>
    <cellStyle name="桁区切り 2 2 2" xfId="142" xr:uid="{00000000-0005-0000-0000-00003E000000}"/>
    <cellStyle name="桁区切り 2 3" xfId="13" xr:uid="{00000000-0005-0000-0000-00003F000000}"/>
    <cellStyle name="桁区切り 2 4" xfId="14" xr:uid="{00000000-0005-0000-0000-000040000000}"/>
    <cellStyle name="桁区切り 3" xfId="15" xr:uid="{00000000-0005-0000-0000-000041000000}"/>
    <cellStyle name="桁区切り 3 2" xfId="92" xr:uid="{00000000-0005-0000-0000-000042000000}"/>
    <cellStyle name="桁区切り 4" xfId="16" xr:uid="{00000000-0005-0000-0000-000043000000}"/>
    <cellStyle name="桁区切り 5" xfId="10" xr:uid="{00000000-0005-0000-0000-000044000000}"/>
    <cellStyle name="桁区切り 5 2" xfId="93" xr:uid="{00000000-0005-0000-0000-000045000000}"/>
    <cellStyle name="桁区切り 6" xfId="61" xr:uid="{00000000-0005-0000-0000-000046000000}"/>
    <cellStyle name="月" xfId="94" xr:uid="{00000000-0005-0000-0000-000047000000}"/>
    <cellStyle name="月２" xfId="95" xr:uid="{00000000-0005-0000-0000-000048000000}"/>
    <cellStyle name="見出し 1 2" xfId="62" xr:uid="{00000000-0005-0000-0000-000049000000}"/>
    <cellStyle name="見出し 2 2" xfId="63" xr:uid="{00000000-0005-0000-0000-00004A000000}"/>
    <cellStyle name="見出し 3 2" xfId="64" xr:uid="{00000000-0005-0000-0000-00004B000000}"/>
    <cellStyle name="見出し 4 2" xfId="65" xr:uid="{00000000-0005-0000-0000-00004C000000}"/>
    <cellStyle name="項目数" xfId="96" xr:uid="{00000000-0005-0000-0000-00004D000000}"/>
    <cellStyle name="試験項目数" xfId="97" xr:uid="{00000000-0005-0000-0000-00004E000000}"/>
    <cellStyle name="試験進捗率" xfId="98" xr:uid="{00000000-0005-0000-0000-00004F000000}"/>
    <cellStyle name="集計 2" xfId="66" xr:uid="{00000000-0005-0000-0000-000050000000}"/>
    <cellStyle name="出力 2" xfId="67" xr:uid="{00000000-0005-0000-0000-000051000000}"/>
    <cellStyle name="小数第１位" xfId="99" xr:uid="{00000000-0005-0000-0000-000052000000}"/>
    <cellStyle name="小数第２位" xfId="100" xr:uid="{00000000-0005-0000-0000-000053000000}"/>
    <cellStyle name="小数第２位スペース" xfId="101" xr:uid="{00000000-0005-0000-0000-000054000000}"/>
    <cellStyle name="数量調書" xfId="102" xr:uid="{00000000-0005-0000-0000-000055000000}"/>
    <cellStyle name="正数" xfId="103" xr:uid="{00000000-0005-0000-0000-000056000000}"/>
    <cellStyle name="説明文 2" xfId="68" xr:uid="{00000000-0005-0000-0000-000057000000}"/>
    <cellStyle name="通貨 2" xfId="17" xr:uid="{00000000-0005-0000-0000-000058000000}"/>
    <cellStyle name="通貨 2 2" xfId="104" xr:uid="{00000000-0005-0000-0000-000059000000}"/>
    <cellStyle name="通貨 2 2 2" xfId="105" xr:uid="{00000000-0005-0000-0000-00005A000000}"/>
    <cellStyle name="通貨 3" xfId="106" xr:uid="{00000000-0005-0000-0000-00005B000000}"/>
    <cellStyle name="日" xfId="107" xr:uid="{00000000-0005-0000-0000-00005C000000}"/>
    <cellStyle name="日２" xfId="108" xr:uid="{00000000-0005-0000-0000-00005D000000}"/>
    <cellStyle name="入力 2" xfId="69" xr:uid="{00000000-0005-0000-0000-00005E000000}"/>
    <cellStyle name="年" xfId="109" xr:uid="{00000000-0005-0000-0000-00005F000000}"/>
    <cellStyle name="年２" xfId="110" xr:uid="{00000000-0005-0000-0000-000060000000}"/>
    <cellStyle name="標準" xfId="0" builtinId="0"/>
    <cellStyle name="標準 10" xfId="111" xr:uid="{00000000-0005-0000-0000-000062000000}"/>
    <cellStyle name="標準 11" xfId="112" xr:uid="{00000000-0005-0000-0000-000063000000}"/>
    <cellStyle name="標準 12" xfId="113" xr:uid="{00000000-0005-0000-0000-000064000000}"/>
    <cellStyle name="標準 13" xfId="114" xr:uid="{00000000-0005-0000-0000-000065000000}"/>
    <cellStyle name="標準 14" xfId="115" xr:uid="{00000000-0005-0000-0000-000066000000}"/>
    <cellStyle name="標準 15" xfId="116" xr:uid="{00000000-0005-0000-0000-000067000000}"/>
    <cellStyle name="標準 16" xfId="117" xr:uid="{00000000-0005-0000-0000-000068000000}"/>
    <cellStyle name="標準 17" xfId="118" xr:uid="{00000000-0005-0000-0000-000069000000}"/>
    <cellStyle name="標準 19" xfId="74" xr:uid="{00000000-0005-0000-0000-00006A000000}"/>
    <cellStyle name="標準 2" xfId="18" xr:uid="{00000000-0005-0000-0000-00006B000000}"/>
    <cellStyle name="標準 2 12" xfId="140" xr:uid="{00000000-0005-0000-0000-00006C000000}"/>
    <cellStyle name="標準 2 2" xfId="19" xr:uid="{00000000-0005-0000-0000-00006D000000}"/>
    <cellStyle name="標準 2 2 2" xfId="119" xr:uid="{00000000-0005-0000-0000-00006E000000}"/>
    <cellStyle name="標準 2 2_Ⅱ-1-③機械土工（埋戻工）" xfId="120" xr:uid="{00000000-0005-0000-0000-00006F000000}"/>
    <cellStyle name="標準 2 3" xfId="70" xr:uid="{00000000-0005-0000-0000-000070000000}"/>
    <cellStyle name="標準 2 3 2" xfId="121" xr:uid="{00000000-0005-0000-0000-000071000000}"/>
    <cellStyle name="標準 2 3 2 2" xfId="141" xr:uid="{00000000-0005-0000-0000-000072000000}"/>
    <cellStyle name="標準 2 3 3" xfId="122" xr:uid="{00000000-0005-0000-0000-000073000000}"/>
    <cellStyle name="標準 2 3 4" xfId="138" xr:uid="{00000000-0005-0000-0000-000074000000}"/>
    <cellStyle name="標準 2 4" xfId="123" xr:uid="{00000000-0005-0000-0000-000075000000}"/>
    <cellStyle name="標準 2 5" xfId="124" xr:uid="{00000000-0005-0000-0000-000076000000}"/>
    <cellStyle name="標準 2 6" xfId="125" xr:uid="{00000000-0005-0000-0000-000077000000}"/>
    <cellStyle name="標準 2 7" xfId="126" xr:uid="{00000000-0005-0000-0000-000078000000}"/>
    <cellStyle name="標準 2 8" xfId="127" xr:uid="{00000000-0005-0000-0000-000079000000}"/>
    <cellStyle name="標準 2 9" xfId="128" xr:uid="{00000000-0005-0000-0000-00007A000000}"/>
    <cellStyle name="標準 2_00アルバム台紙カスタマイズツール" xfId="129" xr:uid="{00000000-0005-0000-0000-00007B000000}"/>
    <cellStyle name="標準 3" xfId="20" xr:uid="{00000000-0005-0000-0000-00007C000000}"/>
    <cellStyle name="標準 3 2" xfId="21" xr:uid="{00000000-0005-0000-0000-00007D000000}"/>
    <cellStyle name="標準 3 3" xfId="22" xr:uid="{00000000-0005-0000-0000-00007E000000}"/>
    <cellStyle name="標準 4" xfId="23" xr:uid="{00000000-0005-0000-0000-00007F000000}"/>
    <cellStyle name="標準 4 2" xfId="130" xr:uid="{00000000-0005-0000-0000-000080000000}"/>
    <cellStyle name="標準 5" xfId="24" xr:uid="{00000000-0005-0000-0000-000081000000}"/>
    <cellStyle name="標準 5 2" xfId="131" xr:uid="{00000000-0005-0000-0000-000082000000}"/>
    <cellStyle name="標準 6" xfId="2" xr:uid="{00000000-0005-0000-0000-000083000000}"/>
    <cellStyle name="標準 7" xfId="26" xr:uid="{00000000-0005-0000-0000-000084000000}"/>
    <cellStyle name="標準 7 2 2" xfId="143" xr:uid="{45EC5700-39F2-45DE-A5D7-5FB3C88B6B98}"/>
    <cellStyle name="標準 8" xfId="132" xr:uid="{00000000-0005-0000-0000-000085000000}"/>
    <cellStyle name="標準 9" xfId="133" xr:uid="{00000000-0005-0000-0000-000086000000}"/>
    <cellStyle name="標準_平成18年度代価表（一覧型）" xfId="71" xr:uid="{00000000-0005-0000-0000-000088000000}"/>
    <cellStyle name="品質管理担当者" xfId="134" xr:uid="{00000000-0005-0000-0000-000089000000}"/>
    <cellStyle name="保護バグ数" xfId="135" xr:uid="{00000000-0005-0000-0000-00008A000000}"/>
    <cellStyle name="保護項目数" xfId="136" xr:uid="{00000000-0005-0000-0000-00008B000000}"/>
    <cellStyle name="未消化項目数" xfId="137" xr:uid="{00000000-0005-0000-0000-00008C000000}"/>
    <cellStyle name="未定義" xfId="25" xr:uid="{00000000-0005-0000-0000-00008D000000}"/>
    <cellStyle name="未定義 2" xfId="72" xr:uid="{00000000-0005-0000-0000-00008E000000}"/>
    <cellStyle name="良い 2" xfId="73" xr:uid="{00000000-0005-0000-0000-00008F000000}"/>
  </cellStyles>
  <dxfs count="0"/>
  <tableStyles count="0" defaultTableStyle="TableStyleMedium9" defaultPivotStyle="PivotStyleLight16"/>
  <colors>
    <mruColors>
      <color rgb="FF66FFFF"/>
      <color rgb="FFFFFF99"/>
      <color rgb="FFFFFFCC"/>
      <color rgb="FFFFCCFF"/>
      <color rgb="FFCCFFFF"/>
      <color rgb="FF004E9A"/>
      <color rgb="FFCCFF66"/>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0"/>
  </sheetPr>
  <dimension ref="A1:I39"/>
  <sheetViews>
    <sheetView tabSelected="1" view="pageBreakPreview" zoomScale="80" zoomScaleNormal="100" zoomScaleSheetLayoutView="80" workbookViewId="0">
      <selection sqref="A1:I2"/>
    </sheetView>
  </sheetViews>
  <sheetFormatPr defaultRowHeight="13.5"/>
  <cols>
    <col min="1" max="2" width="4.5" style="147" customWidth="1"/>
    <col min="3" max="3" width="11.875" style="147" customWidth="1"/>
    <col min="4" max="8" width="9" style="147"/>
    <col min="9" max="9" width="17.25" style="147" customWidth="1"/>
    <col min="10" max="16384" width="9" style="147"/>
  </cols>
  <sheetData>
    <row r="1" spans="1:9" ht="18.75" customHeight="1">
      <c r="A1" s="150" t="s">
        <v>568</v>
      </c>
      <c r="B1" s="150"/>
      <c r="C1" s="150"/>
      <c r="D1" s="150"/>
      <c r="E1" s="150"/>
      <c r="F1" s="150"/>
      <c r="G1" s="150"/>
      <c r="H1" s="150"/>
      <c r="I1" s="150"/>
    </row>
    <row r="2" spans="1:9" ht="18.75" customHeight="1">
      <c r="A2" s="150"/>
      <c r="B2" s="150"/>
      <c r="C2" s="150"/>
      <c r="D2" s="150"/>
      <c r="E2" s="150"/>
      <c r="F2" s="150"/>
      <c r="G2" s="150"/>
      <c r="H2" s="150"/>
      <c r="I2" s="150"/>
    </row>
    <row r="3" spans="1:9" ht="18.75" customHeight="1"/>
    <row r="4" spans="1:9" ht="18.75" customHeight="1"/>
    <row r="5" spans="1:9" ht="18.75" customHeight="1">
      <c r="B5" s="151" t="s">
        <v>569</v>
      </c>
      <c r="C5" s="151" t="s">
        <v>570</v>
      </c>
      <c r="D5" s="149" t="s">
        <v>571</v>
      </c>
      <c r="E5" s="149"/>
      <c r="F5" s="149"/>
      <c r="G5" s="149"/>
      <c r="H5" s="149"/>
      <c r="I5" s="149"/>
    </row>
    <row r="6" spans="1:9" ht="18.75" customHeight="1">
      <c r="B6" s="151" t="s">
        <v>572</v>
      </c>
      <c r="C6" s="151" t="s">
        <v>573</v>
      </c>
      <c r="D6" s="149" t="s">
        <v>574</v>
      </c>
      <c r="E6" s="149"/>
      <c r="F6" s="149"/>
      <c r="G6" s="149"/>
      <c r="H6" s="149"/>
      <c r="I6" s="149"/>
    </row>
    <row r="7" spans="1:9" ht="18.75" customHeight="1">
      <c r="B7" s="151" t="s">
        <v>575</v>
      </c>
      <c r="C7" s="151" t="s">
        <v>575</v>
      </c>
      <c r="D7" s="149" t="s">
        <v>576</v>
      </c>
      <c r="E7" s="149"/>
      <c r="F7" s="149"/>
      <c r="G7" s="149"/>
      <c r="H7" s="149"/>
      <c r="I7" s="149"/>
    </row>
    <row r="8" spans="1:9" ht="18.75" customHeight="1">
      <c r="B8" s="152" t="s">
        <v>577</v>
      </c>
      <c r="C8" s="153" t="s">
        <v>575</v>
      </c>
      <c r="D8" s="154">
        <v>46143</v>
      </c>
      <c r="E8" s="154"/>
      <c r="F8" s="154"/>
      <c r="G8" s="154"/>
      <c r="H8" s="154"/>
      <c r="I8" s="154"/>
    </row>
    <row r="9" spans="1:9" ht="18.75" customHeight="1"/>
    <row r="10" spans="1:9" ht="18.75" customHeight="1"/>
    <row r="11" spans="1:9" ht="18.75" customHeight="1">
      <c r="A11" s="155" t="s">
        <v>578</v>
      </c>
      <c r="B11" s="156"/>
      <c r="C11" s="156"/>
      <c r="D11" s="156"/>
      <c r="E11" s="156"/>
      <c r="F11" s="156"/>
      <c r="G11" s="156"/>
      <c r="H11" s="156"/>
      <c r="I11" s="157"/>
    </row>
    <row r="12" spans="1:9" ht="18.75" customHeight="1">
      <c r="A12" s="158" t="s">
        <v>579</v>
      </c>
      <c r="B12" s="149"/>
      <c r="C12" s="149"/>
      <c r="D12" s="149"/>
      <c r="E12" s="149"/>
      <c r="F12" s="149"/>
      <c r="G12" s="149"/>
      <c r="H12" s="149"/>
      <c r="I12" s="159"/>
    </row>
    <row r="13" spans="1:9" ht="18.75" customHeight="1">
      <c r="A13" s="160" t="s">
        <v>580</v>
      </c>
      <c r="B13" s="161"/>
      <c r="C13" s="161"/>
      <c r="D13" s="161"/>
      <c r="E13" s="161"/>
      <c r="F13" s="161"/>
      <c r="G13" s="161"/>
      <c r="H13" s="161"/>
      <c r="I13" s="162"/>
    </row>
    <row r="14" spans="1:9" ht="18.75" customHeight="1"/>
    <row r="15" spans="1:9" ht="18.75" customHeight="1"/>
    <row r="16" spans="1:9" ht="18.75" customHeight="1">
      <c r="A16" s="149" t="s">
        <v>581</v>
      </c>
      <c r="B16" s="149"/>
      <c r="C16" s="149"/>
      <c r="D16" s="149"/>
      <c r="E16" s="149"/>
      <c r="F16" s="149"/>
      <c r="G16" s="149"/>
      <c r="H16" s="149"/>
      <c r="I16" s="149"/>
    </row>
    <row r="17" spans="1:9" ht="18.75" customHeight="1">
      <c r="A17" s="148" t="s">
        <v>582</v>
      </c>
      <c r="B17" s="149" t="s">
        <v>583</v>
      </c>
      <c r="C17" s="149"/>
      <c r="D17" s="149"/>
      <c r="E17" s="149"/>
      <c r="F17" s="149"/>
      <c r="G17" s="149"/>
      <c r="H17" s="149"/>
      <c r="I17" s="149"/>
    </row>
    <row r="18" spans="1:9" ht="18.75" customHeight="1">
      <c r="A18" s="148"/>
      <c r="B18" s="149" t="s">
        <v>584</v>
      </c>
      <c r="C18" s="149"/>
      <c r="D18" s="149"/>
      <c r="E18" s="149"/>
      <c r="F18" s="149"/>
      <c r="G18" s="149"/>
      <c r="H18" s="149"/>
      <c r="I18" s="149"/>
    </row>
    <row r="19" spans="1:9" ht="18.75" customHeight="1">
      <c r="A19" s="148"/>
      <c r="B19" s="149" t="s">
        <v>585</v>
      </c>
      <c r="C19" s="149"/>
      <c r="D19" s="149"/>
      <c r="E19" s="149"/>
      <c r="F19" s="149"/>
      <c r="G19" s="149"/>
      <c r="H19" s="149"/>
      <c r="I19" s="149"/>
    </row>
    <row r="20" spans="1:9" ht="18.75" customHeight="1">
      <c r="A20" s="148"/>
      <c r="B20" s="149" t="s">
        <v>586</v>
      </c>
      <c r="C20" s="149"/>
      <c r="D20" s="149"/>
      <c r="E20" s="149"/>
      <c r="F20" s="149"/>
      <c r="G20" s="149"/>
      <c r="H20" s="149"/>
      <c r="I20" s="149"/>
    </row>
    <row r="21" spans="1:9" ht="18.75" customHeight="1">
      <c r="A21" s="148"/>
      <c r="B21" s="149" t="s">
        <v>587</v>
      </c>
      <c r="C21" s="149"/>
      <c r="D21" s="149"/>
      <c r="E21" s="149"/>
      <c r="F21" s="149"/>
      <c r="G21" s="149"/>
      <c r="H21" s="149"/>
      <c r="I21" s="149"/>
    </row>
    <row r="22" spans="1:9" ht="18.75" customHeight="1">
      <c r="A22" s="148"/>
      <c r="B22" s="149" t="s">
        <v>588</v>
      </c>
      <c r="C22" s="149"/>
      <c r="D22" s="149"/>
      <c r="E22" s="149"/>
      <c r="F22" s="149"/>
      <c r="G22" s="149"/>
      <c r="H22" s="149"/>
      <c r="I22" s="149"/>
    </row>
    <row r="23" spans="1:9" ht="18.75" customHeight="1">
      <c r="A23" s="148"/>
      <c r="B23" s="149" t="s">
        <v>589</v>
      </c>
      <c r="C23" s="149"/>
      <c r="D23" s="149"/>
      <c r="E23" s="149"/>
      <c r="F23" s="149"/>
      <c r="G23" s="149"/>
      <c r="H23" s="149"/>
      <c r="I23" s="149"/>
    </row>
    <row r="24" spans="1:9" ht="18.75" customHeight="1">
      <c r="A24" s="148"/>
      <c r="B24" s="149" t="s">
        <v>590</v>
      </c>
      <c r="C24" s="149"/>
      <c r="D24" s="149"/>
      <c r="E24" s="149"/>
      <c r="F24" s="149"/>
      <c r="G24" s="149"/>
      <c r="H24" s="149"/>
      <c r="I24" s="149"/>
    </row>
    <row r="25" spans="1:9" ht="18.75" customHeight="1">
      <c r="A25" s="148" t="s">
        <v>591</v>
      </c>
      <c r="B25" s="149" t="s">
        <v>592</v>
      </c>
      <c r="C25" s="149"/>
      <c r="D25" s="149"/>
      <c r="E25" s="149"/>
      <c r="F25" s="149"/>
      <c r="G25" s="149"/>
      <c r="H25" s="149"/>
      <c r="I25" s="149"/>
    </row>
    <row r="26" spans="1:9" ht="18.75" customHeight="1">
      <c r="A26" s="148"/>
      <c r="B26" s="149" t="s">
        <v>593</v>
      </c>
      <c r="C26" s="149"/>
      <c r="D26" s="149"/>
      <c r="E26" s="149"/>
      <c r="F26" s="149"/>
      <c r="G26" s="149"/>
      <c r="H26" s="149"/>
      <c r="I26" s="149"/>
    </row>
    <row r="27" spans="1:9" ht="18.75" customHeight="1">
      <c r="A27" s="148"/>
      <c r="B27" s="149" t="s">
        <v>594</v>
      </c>
      <c r="C27" s="149"/>
      <c r="D27" s="149"/>
      <c r="E27" s="149"/>
      <c r="F27" s="149"/>
      <c r="G27" s="149"/>
      <c r="H27" s="149"/>
      <c r="I27" s="149"/>
    </row>
    <row r="28" spans="1:9" ht="18.75" customHeight="1">
      <c r="A28" s="148" t="s">
        <v>595</v>
      </c>
      <c r="B28" s="149" t="s">
        <v>596</v>
      </c>
      <c r="C28" s="149"/>
      <c r="D28" s="149"/>
      <c r="E28" s="149"/>
      <c r="F28" s="149"/>
      <c r="G28" s="149"/>
      <c r="H28" s="149"/>
      <c r="I28" s="149"/>
    </row>
    <row r="29" spans="1:9" ht="18.75" customHeight="1">
      <c r="A29" s="148"/>
      <c r="B29" s="149" t="s">
        <v>597</v>
      </c>
      <c r="C29" s="149"/>
      <c r="D29" s="149"/>
      <c r="E29" s="149"/>
      <c r="F29" s="149"/>
      <c r="G29" s="149"/>
      <c r="H29" s="149"/>
      <c r="I29" s="149"/>
    </row>
    <row r="30" spans="1:9" ht="18.75" customHeight="1">
      <c r="A30" s="148"/>
      <c r="B30" s="149" t="s">
        <v>598</v>
      </c>
      <c r="C30" s="149"/>
      <c r="D30" s="149"/>
      <c r="E30" s="149"/>
      <c r="F30" s="149"/>
      <c r="G30" s="149"/>
      <c r="H30" s="149"/>
      <c r="I30" s="149"/>
    </row>
    <row r="31" spans="1:9" ht="18.75" customHeight="1">
      <c r="A31" s="148" t="s">
        <v>599</v>
      </c>
      <c r="B31" s="149" t="s">
        <v>600</v>
      </c>
      <c r="C31" s="149"/>
      <c r="D31" s="149"/>
      <c r="E31" s="149"/>
      <c r="F31" s="149"/>
      <c r="G31" s="149"/>
      <c r="H31" s="149"/>
      <c r="I31" s="149"/>
    </row>
    <row r="32" spans="1:9" ht="18.75" customHeight="1">
      <c r="A32" s="148"/>
      <c r="B32" s="149" t="s">
        <v>601</v>
      </c>
      <c r="C32" s="149"/>
      <c r="D32" s="149"/>
      <c r="E32" s="149"/>
      <c r="F32" s="149"/>
      <c r="G32" s="149"/>
      <c r="H32" s="149"/>
      <c r="I32" s="149"/>
    </row>
    <row r="33" spans="1:9" ht="18.75" customHeight="1">
      <c r="A33" s="148"/>
      <c r="B33" s="149" t="s">
        <v>602</v>
      </c>
      <c r="C33" s="149"/>
      <c r="D33" s="149"/>
      <c r="E33" s="149"/>
      <c r="F33" s="149"/>
      <c r="G33" s="149"/>
      <c r="H33" s="149"/>
      <c r="I33" s="149"/>
    </row>
    <row r="34" spans="1:9" ht="18.75" customHeight="1">
      <c r="A34" s="148" t="s">
        <v>603</v>
      </c>
      <c r="B34" s="149" t="s">
        <v>604</v>
      </c>
      <c r="C34" s="149"/>
      <c r="D34" s="149"/>
      <c r="E34" s="149"/>
      <c r="F34" s="149"/>
      <c r="G34" s="149"/>
      <c r="H34" s="149"/>
      <c r="I34" s="149"/>
    </row>
    <row r="35" spans="1:9" ht="18.75" customHeight="1">
      <c r="A35" s="148"/>
      <c r="B35" s="149" t="s">
        <v>605</v>
      </c>
      <c r="C35" s="149"/>
      <c r="D35" s="149"/>
      <c r="E35" s="149"/>
      <c r="F35" s="149"/>
      <c r="G35" s="149"/>
      <c r="H35" s="149"/>
      <c r="I35" s="149"/>
    </row>
    <row r="36" spans="1:9" ht="18.75" customHeight="1"/>
    <row r="37" spans="1:9" ht="18.75" customHeight="1"/>
    <row r="38" spans="1:9" ht="18.75" customHeight="1"/>
    <row r="39" spans="1:9" ht="18.75" customHeight="1"/>
  </sheetData>
  <mergeCells count="32">
    <mergeCell ref="A12:I12"/>
    <mergeCell ref="A13:I13"/>
    <mergeCell ref="A16:I16"/>
    <mergeCell ref="B17:I17"/>
    <mergeCell ref="B7:C7"/>
    <mergeCell ref="D7:I7"/>
    <mergeCell ref="B8:C8"/>
    <mergeCell ref="D8:I8"/>
    <mergeCell ref="A11:I11"/>
    <mergeCell ref="A1:I2"/>
    <mergeCell ref="B5:C5"/>
    <mergeCell ref="D5:I5"/>
    <mergeCell ref="B6:C6"/>
    <mergeCell ref="D6:I6"/>
    <mergeCell ref="B18:I18"/>
    <mergeCell ref="B19:I19"/>
    <mergeCell ref="B20:I20"/>
    <mergeCell ref="B21:I21"/>
    <mergeCell ref="B22:I22"/>
    <mergeCell ref="B23:I23"/>
    <mergeCell ref="B24:I24"/>
    <mergeCell ref="B25:I25"/>
    <mergeCell ref="B26:I26"/>
    <mergeCell ref="B27:I27"/>
    <mergeCell ref="B33:I33"/>
    <mergeCell ref="B34:I34"/>
    <mergeCell ref="B35:I35"/>
    <mergeCell ref="B28:I28"/>
    <mergeCell ref="B29:I29"/>
    <mergeCell ref="B30:I30"/>
    <mergeCell ref="B31:I31"/>
    <mergeCell ref="B32:I32"/>
  </mergeCells>
  <phoneticPr fontId="2"/>
  <printOptions horizontalCentered="1"/>
  <pageMargins left="0.39370078740157483" right="0.39370078740157483" top="0.74803149606299213" bottom="0.47244094488188981" header="0.31496062992125984" footer="0.19685039370078741"/>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A1:AR18"/>
  <sheetViews>
    <sheetView view="pageBreakPreview" zoomScaleNormal="100" zoomScaleSheetLayoutView="100" workbookViewId="0">
      <selection activeCell="AL8" sqref="AL8"/>
    </sheetView>
  </sheetViews>
  <sheetFormatPr defaultColWidth="9" defaultRowHeight="13.5"/>
  <cols>
    <col min="1" max="1" width="5.875" style="1" customWidth="1"/>
    <col min="2" max="3" width="24.625" style="1" customWidth="1"/>
    <col min="4" max="4" width="6.125" style="1" customWidth="1"/>
    <col min="5" max="5" width="12.875" style="1" customWidth="1"/>
    <col min="6" max="6" width="12.875" style="122" customWidth="1"/>
    <col min="7" max="7" width="21.5" style="1" customWidth="1"/>
    <col min="8" max="8" width="26.5" style="1" customWidth="1"/>
    <col min="9" max="9" width="14.125" style="1" bestFit="1" customWidth="1"/>
    <col min="10" max="10" width="15.875" style="1" bestFit="1" customWidth="1"/>
    <col min="11" max="16384" width="9" style="1"/>
  </cols>
  <sheetData>
    <row r="1" spans="1:44" ht="37.5" customHeight="1">
      <c r="B1" s="168" t="s">
        <v>10</v>
      </c>
      <c r="C1" s="169"/>
      <c r="D1" s="169"/>
      <c r="E1" s="169"/>
      <c r="F1" s="169"/>
      <c r="G1" s="169"/>
      <c r="H1" s="170"/>
    </row>
    <row r="2" spans="1:44" ht="50.25" customHeight="1">
      <c r="B2" s="171" t="s">
        <v>0</v>
      </c>
      <c r="C2" s="172"/>
      <c r="D2" s="173"/>
      <c r="E2" s="173"/>
      <c r="F2" s="173"/>
      <c r="G2" s="173" t="s">
        <v>8</v>
      </c>
      <c r="H2" s="174"/>
    </row>
    <row r="3" spans="1:44" ht="15.75" customHeight="1">
      <c r="B3" s="175"/>
      <c r="C3" s="176"/>
      <c r="D3" s="176"/>
      <c r="E3" s="176"/>
      <c r="F3" s="176"/>
      <c r="G3" s="176"/>
      <c r="H3" s="177"/>
    </row>
    <row r="4" spans="1:44" ht="15.75" customHeight="1">
      <c r="A4" s="61"/>
      <c r="B4" s="165"/>
      <c r="C4" s="166"/>
      <c r="D4" s="166"/>
      <c r="E4" s="166"/>
      <c r="F4" s="166"/>
      <c r="G4" s="166"/>
      <c r="H4" s="167"/>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row>
    <row r="5" spans="1:44" ht="15.75" customHeight="1">
      <c r="B5" s="178" t="s">
        <v>26</v>
      </c>
      <c r="C5" s="179"/>
      <c r="D5" s="179"/>
      <c r="E5" s="179"/>
      <c r="F5" s="179"/>
      <c r="G5" s="179"/>
      <c r="H5" s="180"/>
    </row>
    <row r="6" spans="1:44" ht="29.25" customHeight="1">
      <c r="B6" s="181" t="s">
        <v>1</v>
      </c>
      <c r="C6" s="181"/>
      <c r="D6" s="181" t="s">
        <v>6</v>
      </c>
      <c r="E6" s="181"/>
      <c r="F6" s="181"/>
      <c r="G6" s="181" t="s">
        <v>7</v>
      </c>
      <c r="H6" s="181"/>
    </row>
    <row r="7" spans="1:44" ht="33.75" customHeight="1">
      <c r="B7" s="182" t="s">
        <v>184</v>
      </c>
      <c r="C7" s="182"/>
      <c r="D7" s="183"/>
      <c r="E7" s="184"/>
      <c r="F7" s="185"/>
      <c r="G7" s="181"/>
      <c r="H7" s="181"/>
    </row>
    <row r="8" spans="1:44" ht="33.75" customHeight="1">
      <c r="B8" s="182" t="s">
        <v>185</v>
      </c>
      <c r="C8" s="182"/>
      <c r="D8" s="183"/>
      <c r="E8" s="184"/>
      <c r="F8" s="185"/>
      <c r="G8" s="181"/>
      <c r="H8" s="181"/>
    </row>
    <row r="9" spans="1:44" ht="33.75" customHeight="1">
      <c r="B9" s="163" t="s">
        <v>186</v>
      </c>
      <c r="C9" s="164"/>
      <c r="D9" s="190"/>
      <c r="E9" s="191"/>
      <c r="F9" s="192"/>
      <c r="G9" s="190"/>
      <c r="H9" s="192"/>
    </row>
    <row r="10" spans="1:44" ht="33.75" customHeight="1">
      <c r="B10" s="188" t="s">
        <v>23</v>
      </c>
      <c r="C10" s="189"/>
      <c r="D10" s="183"/>
      <c r="E10" s="184"/>
      <c r="F10" s="185"/>
      <c r="G10" s="186"/>
      <c r="H10" s="187"/>
      <c r="I10" s="138"/>
    </row>
    <row r="11" spans="1:44" ht="33.75" customHeight="1">
      <c r="B11" s="188" t="s">
        <v>24</v>
      </c>
      <c r="C11" s="189"/>
      <c r="D11" s="183"/>
      <c r="E11" s="184"/>
      <c r="F11" s="185"/>
      <c r="G11" s="186"/>
      <c r="H11" s="187"/>
    </row>
    <row r="12" spans="1:44" ht="33.75" customHeight="1">
      <c r="B12" s="188" t="s">
        <v>25</v>
      </c>
      <c r="C12" s="189"/>
      <c r="D12" s="183"/>
      <c r="E12" s="184"/>
      <c r="F12" s="185"/>
      <c r="G12" s="186"/>
      <c r="H12" s="187"/>
    </row>
    <row r="13" spans="1:44" ht="33.75" customHeight="1">
      <c r="B13" s="163" t="s">
        <v>164</v>
      </c>
      <c r="C13" s="164"/>
      <c r="D13" s="183"/>
      <c r="E13" s="184"/>
      <c r="F13" s="185"/>
      <c r="G13" s="186"/>
      <c r="H13" s="187"/>
    </row>
    <row r="14" spans="1:44" ht="33.75" customHeight="1">
      <c r="B14" s="163" t="s">
        <v>162</v>
      </c>
      <c r="C14" s="164"/>
      <c r="D14" s="183"/>
      <c r="E14" s="184"/>
      <c r="F14" s="185"/>
      <c r="G14" s="196"/>
      <c r="H14" s="196"/>
    </row>
    <row r="15" spans="1:44" ht="33.75" customHeight="1">
      <c r="B15" s="182"/>
      <c r="C15" s="182"/>
      <c r="D15" s="183"/>
      <c r="E15" s="184"/>
      <c r="F15" s="185"/>
      <c r="G15" s="181"/>
      <c r="H15" s="181"/>
    </row>
    <row r="16" spans="1:44" ht="33.75" customHeight="1">
      <c r="B16" s="182" t="s">
        <v>165</v>
      </c>
      <c r="C16" s="182"/>
      <c r="D16" s="183"/>
      <c r="E16" s="184"/>
      <c r="F16" s="185"/>
      <c r="G16" s="181"/>
      <c r="H16" s="181"/>
    </row>
    <row r="17" spans="2:9" ht="33.75" customHeight="1">
      <c r="B17" s="182" t="s">
        <v>163</v>
      </c>
      <c r="C17" s="182"/>
      <c r="D17" s="183"/>
      <c r="E17" s="184"/>
      <c r="F17" s="185"/>
      <c r="G17" s="181"/>
      <c r="H17" s="181"/>
    </row>
    <row r="18" spans="2:9" ht="33.75" customHeight="1">
      <c r="B18" s="193"/>
      <c r="C18" s="193"/>
      <c r="D18" s="194"/>
      <c r="E18" s="194"/>
      <c r="F18" s="194"/>
      <c r="G18" s="195"/>
      <c r="H18" s="195"/>
      <c r="I18" s="138"/>
    </row>
  </sheetData>
  <mergeCells count="46">
    <mergeCell ref="G15:H15"/>
    <mergeCell ref="D9:F9"/>
    <mergeCell ref="G9:H9"/>
    <mergeCell ref="B18:C18"/>
    <mergeCell ref="D18:F18"/>
    <mergeCell ref="G18:H18"/>
    <mergeCell ref="B14:C14"/>
    <mergeCell ref="D14:F14"/>
    <mergeCell ref="G14:H14"/>
    <mergeCell ref="B16:C16"/>
    <mergeCell ref="D16:F16"/>
    <mergeCell ref="G16:H16"/>
    <mergeCell ref="B17:C17"/>
    <mergeCell ref="D17:F17"/>
    <mergeCell ref="G17:H17"/>
    <mergeCell ref="B15:C15"/>
    <mergeCell ref="D15:F15"/>
    <mergeCell ref="B8:C8"/>
    <mergeCell ref="G8:H8"/>
    <mergeCell ref="D8:F8"/>
    <mergeCell ref="B13:C13"/>
    <mergeCell ref="D13:F13"/>
    <mergeCell ref="G13:H13"/>
    <mergeCell ref="B10:C10"/>
    <mergeCell ref="D10:F10"/>
    <mergeCell ref="G10:H10"/>
    <mergeCell ref="B12:C12"/>
    <mergeCell ref="D12:F12"/>
    <mergeCell ref="G12:H12"/>
    <mergeCell ref="B11:C11"/>
    <mergeCell ref="D11:F11"/>
    <mergeCell ref="G11:H11"/>
    <mergeCell ref="B9:C9"/>
    <mergeCell ref="B4:H4"/>
    <mergeCell ref="B1:H1"/>
    <mergeCell ref="B2:C2"/>
    <mergeCell ref="D2:F2"/>
    <mergeCell ref="G2:H2"/>
    <mergeCell ref="B3:H3"/>
    <mergeCell ref="B5:H5"/>
    <mergeCell ref="B6:C6"/>
    <mergeCell ref="D6:F6"/>
    <mergeCell ref="G6:H6"/>
    <mergeCell ref="B7:C7"/>
    <mergeCell ref="D7:F7"/>
    <mergeCell ref="G7:H7"/>
  </mergeCells>
  <phoneticPr fontId="2"/>
  <printOptions horizontalCentered="1" verticalCentered="1"/>
  <pageMargins left="0.39370078740157483" right="0.39370078740157483" top="0.74803149606299213" bottom="0.47244094488188981" header="0.31496062992125984"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A1:AR17"/>
  <sheetViews>
    <sheetView view="pageBreakPreview" zoomScale="75" zoomScaleNormal="100" zoomScaleSheetLayoutView="75" workbookViewId="0">
      <selection activeCell="AL8" sqref="AL8"/>
    </sheetView>
  </sheetViews>
  <sheetFormatPr defaultColWidth="9" defaultRowHeight="13.5"/>
  <cols>
    <col min="1" max="1" width="5.875" style="1" customWidth="1"/>
    <col min="2" max="3" width="24.625" style="1" customWidth="1"/>
    <col min="4" max="4" width="6.125" style="1" customWidth="1"/>
    <col min="5" max="6" width="12.875" style="1" customWidth="1"/>
    <col min="7" max="7" width="21.5" style="1" customWidth="1"/>
    <col min="8" max="8" width="26.5" style="1" customWidth="1"/>
    <col min="9" max="16384" width="9" style="1"/>
  </cols>
  <sheetData>
    <row r="1" spans="1:44" ht="37.5" customHeight="1">
      <c r="B1" s="168" t="s">
        <v>10</v>
      </c>
      <c r="C1" s="169"/>
      <c r="D1" s="169"/>
      <c r="E1" s="169"/>
      <c r="F1" s="169"/>
      <c r="G1" s="169"/>
      <c r="H1" s="170"/>
    </row>
    <row r="2" spans="1:44" ht="50.25" customHeight="1">
      <c r="B2" s="171" t="s">
        <v>0</v>
      </c>
      <c r="C2" s="172"/>
      <c r="D2" s="173"/>
      <c r="E2" s="173"/>
      <c r="F2" s="173"/>
      <c r="G2" s="173" t="s">
        <v>8</v>
      </c>
      <c r="H2" s="174"/>
    </row>
    <row r="3" spans="1:44" ht="15.75" customHeight="1">
      <c r="B3" s="175"/>
      <c r="C3" s="176"/>
      <c r="D3" s="176"/>
      <c r="E3" s="176"/>
      <c r="F3" s="176"/>
      <c r="G3" s="176"/>
      <c r="H3" s="177"/>
    </row>
    <row r="4" spans="1:44" ht="15.75" customHeight="1">
      <c r="A4" s="61"/>
      <c r="B4" s="165"/>
      <c r="C4" s="166"/>
      <c r="D4" s="166"/>
      <c r="E4" s="166"/>
      <c r="F4" s="166"/>
      <c r="G4" s="166"/>
      <c r="H4" s="167"/>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row>
    <row r="5" spans="1:44" ht="15.75" customHeight="1">
      <c r="B5" s="178" t="s">
        <v>181</v>
      </c>
      <c r="C5" s="179"/>
      <c r="D5" s="179"/>
      <c r="E5" s="179"/>
      <c r="F5" s="179"/>
      <c r="G5" s="179"/>
      <c r="H5" s="180"/>
    </row>
    <row r="6" spans="1:44" ht="29.25" customHeight="1">
      <c r="B6" s="181" t="s">
        <v>1</v>
      </c>
      <c r="C6" s="181"/>
      <c r="D6" s="181" t="s">
        <v>6</v>
      </c>
      <c r="E6" s="181"/>
      <c r="F6" s="181"/>
      <c r="G6" s="181" t="s">
        <v>7</v>
      </c>
      <c r="H6" s="181"/>
    </row>
    <row r="7" spans="1:44" ht="33.75" customHeight="1">
      <c r="B7" s="182" t="s">
        <v>182</v>
      </c>
      <c r="C7" s="182"/>
      <c r="D7" s="183"/>
      <c r="E7" s="184"/>
      <c r="F7" s="185"/>
      <c r="G7" s="181"/>
      <c r="H7" s="181"/>
    </row>
    <row r="8" spans="1:44" ht="33.75" customHeight="1">
      <c r="B8" s="182" t="s">
        <v>183</v>
      </c>
      <c r="C8" s="182"/>
      <c r="D8" s="183"/>
      <c r="E8" s="184"/>
      <c r="F8" s="185"/>
      <c r="G8" s="198"/>
      <c r="H8" s="199"/>
    </row>
    <row r="9" spans="1:44" ht="33.75" customHeight="1">
      <c r="B9" s="182"/>
      <c r="C9" s="182"/>
      <c r="D9" s="183"/>
      <c r="E9" s="184"/>
      <c r="F9" s="185"/>
      <c r="G9" s="186"/>
      <c r="H9" s="187"/>
    </row>
    <row r="10" spans="1:44" ht="33.75" customHeight="1">
      <c r="B10" s="182"/>
      <c r="C10" s="182"/>
      <c r="D10" s="183"/>
      <c r="E10" s="184"/>
      <c r="F10" s="185"/>
      <c r="G10" s="186"/>
      <c r="H10" s="187"/>
    </row>
    <row r="11" spans="1:44" ht="33.75" customHeight="1">
      <c r="B11" s="182"/>
      <c r="C11" s="182"/>
      <c r="D11" s="183"/>
      <c r="E11" s="184"/>
      <c r="F11" s="185"/>
      <c r="G11" s="186"/>
      <c r="H11" s="187"/>
    </row>
    <row r="12" spans="1:44" ht="33.75" customHeight="1">
      <c r="B12" s="182"/>
      <c r="C12" s="182"/>
      <c r="D12" s="183"/>
      <c r="E12" s="184"/>
      <c r="F12" s="185"/>
      <c r="G12" s="181"/>
      <c r="H12" s="181"/>
    </row>
    <row r="13" spans="1:44" ht="33.75" customHeight="1">
      <c r="B13" s="182"/>
      <c r="C13" s="182"/>
      <c r="D13" s="183"/>
      <c r="E13" s="184"/>
      <c r="F13" s="185"/>
      <c r="G13" s="181"/>
      <c r="H13" s="181"/>
    </row>
    <row r="14" spans="1:44" ht="33.75" customHeight="1">
      <c r="B14" s="182"/>
      <c r="C14" s="182"/>
      <c r="D14" s="183"/>
      <c r="E14" s="184"/>
      <c r="F14" s="185"/>
      <c r="G14" s="181"/>
      <c r="H14" s="181"/>
    </row>
    <row r="15" spans="1:44" ht="33.75" customHeight="1">
      <c r="B15" s="182"/>
      <c r="C15" s="182"/>
      <c r="D15" s="183"/>
      <c r="E15" s="184"/>
      <c r="F15" s="185"/>
      <c r="G15" s="181"/>
      <c r="H15" s="181"/>
    </row>
    <row r="16" spans="1:44" ht="33.75" customHeight="1">
      <c r="B16" s="182"/>
      <c r="C16" s="182"/>
      <c r="D16" s="183"/>
      <c r="E16" s="184"/>
      <c r="F16" s="185"/>
      <c r="G16" s="181"/>
      <c r="H16" s="181"/>
    </row>
    <row r="17" spans="2:8" ht="33.75" customHeight="1">
      <c r="B17" s="197" t="s">
        <v>9</v>
      </c>
      <c r="C17" s="197"/>
      <c r="D17" s="183"/>
      <c r="E17" s="184"/>
      <c r="F17" s="185"/>
      <c r="G17" s="181"/>
      <c r="H17" s="181"/>
    </row>
  </sheetData>
  <mergeCells count="43">
    <mergeCell ref="B15:C15"/>
    <mergeCell ref="D15:F15"/>
    <mergeCell ref="G15:H15"/>
    <mergeCell ref="B4:H4"/>
    <mergeCell ref="B1:H1"/>
    <mergeCell ref="B2:C2"/>
    <mergeCell ref="D2:F2"/>
    <mergeCell ref="G2:H2"/>
    <mergeCell ref="B3:H3"/>
    <mergeCell ref="B5:H5"/>
    <mergeCell ref="B6:C6"/>
    <mergeCell ref="B7:C7"/>
    <mergeCell ref="B8:C8"/>
    <mergeCell ref="D7:F7"/>
    <mergeCell ref="D8:F8"/>
    <mergeCell ref="G12:H12"/>
    <mergeCell ref="B16:C16"/>
    <mergeCell ref="B17:C17"/>
    <mergeCell ref="D6:F6"/>
    <mergeCell ref="G6:H6"/>
    <mergeCell ref="G7:H7"/>
    <mergeCell ref="G8:H8"/>
    <mergeCell ref="G9:H9"/>
    <mergeCell ref="G10:H10"/>
    <mergeCell ref="B13:C13"/>
    <mergeCell ref="B14:C14"/>
    <mergeCell ref="B9:C9"/>
    <mergeCell ref="B10:C10"/>
    <mergeCell ref="B11:C11"/>
    <mergeCell ref="G11:H11"/>
    <mergeCell ref="B12:C12"/>
    <mergeCell ref="D12:F12"/>
    <mergeCell ref="D9:F9"/>
    <mergeCell ref="D10:F10"/>
    <mergeCell ref="D11:F11"/>
    <mergeCell ref="D13:F13"/>
    <mergeCell ref="D14:F14"/>
    <mergeCell ref="G13:H13"/>
    <mergeCell ref="G14:H14"/>
    <mergeCell ref="G16:H16"/>
    <mergeCell ref="D16:F16"/>
    <mergeCell ref="G17:H17"/>
    <mergeCell ref="D17:F17"/>
  </mergeCells>
  <phoneticPr fontId="2"/>
  <printOptions horizontalCentered="1" verticalCentered="1"/>
  <pageMargins left="0.39370078740157483" right="0.39370078740157483" top="0.74803149606299213" bottom="0.47244094488188981" header="0.31496062992125984"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AR390"/>
  <sheetViews>
    <sheetView view="pageBreakPreview" zoomScale="75" zoomScaleNormal="100" zoomScaleSheetLayoutView="75" workbookViewId="0">
      <selection activeCell="AL8" sqref="AL8"/>
    </sheetView>
  </sheetViews>
  <sheetFormatPr defaultColWidth="9" defaultRowHeight="13.5"/>
  <cols>
    <col min="1" max="1" width="5.875" style="1" customWidth="1"/>
    <col min="2" max="3" width="24.5" style="1" customWidth="1"/>
    <col min="4" max="4" width="6.125" style="1" customWidth="1"/>
    <col min="5" max="5" width="9.875" style="1" customWidth="1"/>
    <col min="6" max="6" width="12.875" style="1" customWidth="1"/>
    <col min="7" max="7" width="21.5" style="1" customWidth="1"/>
    <col min="8" max="8" width="33.375" style="1" customWidth="1"/>
    <col min="9" max="10" width="13" style="1" bestFit="1" customWidth="1"/>
    <col min="11" max="16384" width="9" style="1"/>
  </cols>
  <sheetData>
    <row r="1" spans="1:44" ht="38.25" customHeight="1">
      <c r="B1" s="168" t="s">
        <v>10</v>
      </c>
      <c r="C1" s="169"/>
      <c r="D1" s="169"/>
      <c r="E1" s="169"/>
      <c r="F1" s="169"/>
      <c r="G1" s="169"/>
      <c r="H1" s="170"/>
    </row>
    <row r="2" spans="1:44" ht="50.25" customHeight="1">
      <c r="B2" s="171" t="s">
        <v>0</v>
      </c>
      <c r="C2" s="172"/>
      <c r="D2" s="173"/>
      <c r="E2" s="173"/>
      <c r="F2" s="173"/>
      <c r="G2" s="173" t="s">
        <v>8</v>
      </c>
      <c r="H2" s="174"/>
    </row>
    <row r="3" spans="1:44" ht="15.75" customHeight="1">
      <c r="A3" s="6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466</v>
      </c>
      <c r="C4" s="179"/>
      <c r="D4" s="179"/>
      <c r="E4" s="179"/>
      <c r="F4" s="179"/>
      <c r="G4" s="179"/>
      <c r="H4" s="180"/>
    </row>
    <row r="5" spans="1:44" ht="29.25" customHeight="1">
      <c r="B5" s="198" t="s">
        <v>1</v>
      </c>
      <c r="C5" s="199"/>
      <c r="D5" s="38" t="s">
        <v>3</v>
      </c>
      <c r="E5" s="38" t="s">
        <v>4</v>
      </c>
      <c r="F5" s="198" t="s">
        <v>6</v>
      </c>
      <c r="G5" s="199"/>
      <c r="H5" s="38" t="s">
        <v>7</v>
      </c>
    </row>
    <row r="6" spans="1:44" ht="33.75" customHeight="1">
      <c r="B6" s="200" t="s">
        <v>467</v>
      </c>
      <c r="C6" s="201"/>
      <c r="D6" s="38" t="s">
        <v>12</v>
      </c>
      <c r="E6" s="95">
        <v>1</v>
      </c>
      <c r="F6" s="202"/>
      <c r="G6" s="203"/>
      <c r="H6" s="39"/>
    </row>
    <row r="7" spans="1:44" ht="33.75" customHeight="1">
      <c r="B7" s="200" t="s">
        <v>468</v>
      </c>
      <c r="C7" s="201"/>
      <c r="D7" s="38" t="s">
        <v>12</v>
      </c>
      <c r="E7" s="95">
        <v>1</v>
      </c>
      <c r="F7" s="202"/>
      <c r="G7" s="206"/>
      <c r="H7" s="39"/>
    </row>
    <row r="8" spans="1:44" ht="33.75" customHeight="1">
      <c r="B8" s="200" t="s">
        <v>469</v>
      </c>
      <c r="C8" s="201"/>
      <c r="D8" s="38" t="s">
        <v>12</v>
      </c>
      <c r="E8" s="95">
        <v>1</v>
      </c>
      <c r="F8" s="202"/>
      <c r="G8" s="203"/>
      <c r="H8" s="39"/>
    </row>
    <row r="9" spans="1:44" ht="33.75" customHeight="1">
      <c r="B9" s="200" t="s">
        <v>470</v>
      </c>
      <c r="C9" s="201"/>
      <c r="D9" s="38" t="s">
        <v>12</v>
      </c>
      <c r="E9" s="95">
        <v>1</v>
      </c>
      <c r="F9" s="202"/>
      <c r="G9" s="203"/>
      <c r="H9" s="39"/>
    </row>
    <row r="10" spans="1:44" ht="33.75" customHeight="1">
      <c r="B10" s="200" t="s">
        <v>471</v>
      </c>
      <c r="C10" s="201"/>
      <c r="D10" s="38" t="s">
        <v>12</v>
      </c>
      <c r="E10" s="95">
        <v>1</v>
      </c>
      <c r="F10" s="202"/>
      <c r="G10" s="203"/>
      <c r="H10" s="39"/>
    </row>
    <row r="11" spans="1:44" ht="33.75" customHeight="1">
      <c r="B11" s="200" t="s">
        <v>472</v>
      </c>
      <c r="C11" s="201"/>
      <c r="D11" s="38" t="s">
        <v>12</v>
      </c>
      <c r="E11" s="95">
        <v>1</v>
      </c>
      <c r="F11" s="202"/>
      <c r="G11" s="203"/>
      <c r="H11" s="39"/>
    </row>
    <row r="12" spans="1:44" ht="33.75" customHeight="1">
      <c r="B12" s="200" t="s">
        <v>473</v>
      </c>
      <c r="C12" s="201"/>
      <c r="D12" s="38" t="s">
        <v>12</v>
      </c>
      <c r="E12" s="95">
        <v>1</v>
      </c>
      <c r="F12" s="202"/>
      <c r="G12" s="203"/>
      <c r="H12" s="39"/>
    </row>
    <row r="13" spans="1:44" ht="33.75" customHeight="1">
      <c r="B13" s="200"/>
      <c r="C13" s="201"/>
      <c r="D13" s="38"/>
      <c r="E13" s="95"/>
      <c r="F13" s="202"/>
      <c r="G13" s="203"/>
      <c r="H13" s="39"/>
    </row>
    <row r="14" spans="1:44" ht="33.75" customHeight="1">
      <c r="B14" s="200"/>
      <c r="C14" s="201"/>
      <c r="D14" s="38"/>
      <c r="E14" s="95"/>
      <c r="F14" s="202"/>
      <c r="G14" s="203"/>
      <c r="H14" s="39"/>
    </row>
    <row r="15" spans="1:44" ht="33.75" customHeight="1">
      <c r="B15" s="200" t="s">
        <v>203</v>
      </c>
      <c r="C15" s="201"/>
      <c r="D15" s="38" t="s">
        <v>203</v>
      </c>
      <c r="E15" s="95" t="s">
        <v>203</v>
      </c>
      <c r="F15" s="202"/>
      <c r="G15" s="203"/>
      <c r="H15" s="39"/>
    </row>
    <row r="16" spans="1:44" ht="33.75" customHeight="1">
      <c r="B16" s="204" t="s">
        <v>9</v>
      </c>
      <c r="C16" s="205"/>
      <c r="D16" s="95"/>
      <c r="E16" s="95"/>
      <c r="F16" s="202"/>
      <c r="G16" s="203"/>
      <c r="H16" s="39"/>
    </row>
    <row r="17" ht="33.75" customHeight="1"/>
    <row r="18" ht="33.75" customHeight="1"/>
    <row r="19" ht="33.75" customHeight="1"/>
    <row r="20" ht="33.75" customHeight="1"/>
    <row r="21" ht="33.75" customHeight="1"/>
    <row r="22" ht="33.75" customHeight="1"/>
    <row r="23" ht="33.75" customHeight="1"/>
    <row r="24" ht="33.75" customHeight="1"/>
    <row r="25" ht="33.75" customHeight="1"/>
    <row r="26" ht="33.75" customHeight="1"/>
    <row r="27" ht="33.75" customHeight="1"/>
    <row r="28" ht="33.75" customHeight="1"/>
    <row r="29" ht="33.75" customHeight="1"/>
    <row r="30" ht="33.75" customHeight="1"/>
    <row r="31" ht="33.75" customHeight="1"/>
    <row r="32"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sheetData>
  <mergeCells count="30">
    <mergeCell ref="B4:H4"/>
    <mergeCell ref="B5:C5"/>
    <mergeCell ref="B6:C6"/>
    <mergeCell ref="B9:C9"/>
    <mergeCell ref="B1:H1"/>
    <mergeCell ref="B2:C2"/>
    <mergeCell ref="D2:F2"/>
    <mergeCell ref="G2:H2"/>
    <mergeCell ref="B7:C7"/>
    <mergeCell ref="B16:C16"/>
    <mergeCell ref="F16:G16"/>
    <mergeCell ref="B11:C11"/>
    <mergeCell ref="F11:G11"/>
    <mergeCell ref="B3:H3"/>
    <mergeCell ref="F7:G7"/>
    <mergeCell ref="B8:C8"/>
    <mergeCell ref="F8:G8"/>
    <mergeCell ref="B10:C10"/>
    <mergeCell ref="F10:G10"/>
    <mergeCell ref="F14:G14"/>
    <mergeCell ref="B15:C15"/>
    <mergeCell ref="F5:G5"/>
    <mergeCell ref="F6:G6"/>
    <mergeCell ref="F9:G9"/>
    <mergeCell ref="F12:G12"/>
    <mergeCell ref="B13:C13"/>
    <mergeCell ref="B14:C14"/>
    <mergeCell ref="F15:G15"/>
    <mergeCell ref="F13:G13"/>
    <mergeCell ref="B12:C12"/>
  </mergeCells>
  <phoneticPr fontId="2"/>
  <dataValidations count="1">
    <dataValidation imeMode="off" allowBlank="1" showInputMessage="1" showErrorMessage="1" sqref="A1:A1048576" xr:uid="{00000000-0002-0000-0300-000000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8181F-5289-45C5-8B76-0BEEC9754B70}">
  <sheetPr>
    <tabColor rgb="FFFFFF00"/>
  </sheetPr>
  <dimension ref="A1:AR414"/>
  <sheetViews>
    <sheetView view="pageBreakPreview" zoomScale="75" zoomScaleNormal="100" zoomScaleSheetLayoutView="75" workbookViewId="0">
      <selection activeCell="AL8" sqref="AL8"/>
    </sheetView>
  </sheetViews>
  <sheetFormatPr defaultColWidth="9" defaultRowHeight="13.5"/>
  <cols>
    <col min="1" max="1" width="5.875" style="43" customWidth="1"/>
    <col min="2" max="3" width="24.5" style="1" customWidth="1"/>
    <col min="4" max="4" width="6.125" style="43" customWidth="1"/>
    <col min="5" max="5" width="15.75" style="105" customWidth="1"/>
    <col min="6" max="6" width="12.875" style="1" customWidth="1"/>
    <col min="7" max="7" width="21.5" style="1" customWidth="1"/>
    <col min="8" max="8" width="26.5" style="1" customWidth="1"/>
    <col min="9" max="16384" width="9" style="1"/>
  </cols>
  <sheetData>
    <row r="1" spans="1:44" ht="38.25" customHeight="1">
      <c r="B1" s="207" t="s">
        <v>11</v>
      </c>
      <c r="C1" s="208"/>
      <c r="D1" s="208"/>
      <c r="E1" s="208"/>
      <c r="F1" s="208"/>
      <c r="G1" s="208"/>
      <c r="H1" s="209"/>
    </row>
    <row r="2" spans="1:44" ht="50.25" customHeight="1">
      <c r="B2" s="171" t="s">
        <v>0</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467</v>
      </c>
      <c r="C4" s="179"/>
      <c r="D4" s="179"/>
      <c r="E4" s="179"/>
      <c r="F4" s="179"/>
      <c r="G4" s="179"/>
      <c r="H4" s="180"/>
    </row>
    <row r="5" spans="1:44" ht="29.25" customHeight="1">
      <c r="B5" s="38" t="s">
        <v>1</v>
      </c>
      <c r="C5" s="38" t="s">
        <v>2</v>
      </c>
      <c r="D5" s="38" t="s">
        <v>3</v>
      </c>
      <c r="E5" s="101" t="s">
        <v>4</v>
      </c>
      <c r="F5" s="38" t="s">
        <v>5</v>
      </c>
      <c r="G5" s="38" t="s">
        <v>6</v>
      </c>
      <c r="H5" s="38" t="s">
        <v>7</v>
      </c>
    </row>
    <row r="6" spans="1:44" ht="33.75" customHeight="1">
      <c r="A6" s="146"/>
      <c r="B6" s="69" t="s">
        <v>211</v>
      </c>
      <c r="C6" s="59">
        <v>0</v>
      </c>
      <c r="D6" s="40" t="s">
        <v>193</v>
      </c>
      <c r="E6" s="88">
        <v>1</v>
      </c>
      <c r="F6" s="39"/>
      <c r="G6" s="39"/>
      <c r="H6" s="39"/>
      <c r="R6" s="43" t="s">
        <v>67</v>
      </c>
    </row>
    <row r="7" spans="1:44" ht="33.75" customHeight="1">
      <c r="A7" s="146"/>
      <c r="B7" s="69" t="s">
        <v>362</v>
      </c>
      <c r="C7" s="59">
        <v>0</v>
      </c>
      <c r="D7" s="40" t="s">
        <v>193</v>
      </c>
      <c r="E7" s="88">
        <v>1</v>
      </c>
      <c r="F7" s="39"/>
      <c r="G7" s="39"/>
      <c r="H7" s="39"/>
      <c r="R7" s="43" t="s">
        <v>67</v>
      </c>
    </row>
    <row r="8" spans="1:44" ht="33.75" customHeight="1">
      <c r="A8" s="146"/>
      <c r="B8" s="69" t="s">
        <v>194</v>
      </c>
      <c r="C8" s="59">
        <v>0</v>
      </c>
      <c r="D8" s="40" t="s">
        <v>193</v>
      </c>
      <c r="E8" s="88">
        <v>4</v>
      </c>
      <c r="F8" s="39"/>
      <c r="G8" s="39"/>
      <c r="H8" s="39"/>
      <c r="R8" s="43" t="s">
        <v>67</v>
      </c>
    </row>
    <row r="9" spans="1:44" ht="33.75" customHeight="1">
      <c r="A9" s="146"/>
      <c r="B9" s="69" t="s">
        <v>244</v>
      </c>
      <c r="C9" s="59">
        <v>0</v>
      </c>
      <c r="D9" s="40" t="s">
        <v>193</v>
      </c>
      <c r="E9" s="88">
        <v>2</v>
      </c>
      <c r="F9" s="39"/>
      <c r="G9" s="39"/>
      <c r="H9" s="39"/>
      <c r="R9" s="43" t="s">
        <v>67</v>
      </c>
    </row>
    <row r="10" spans="1:44" ht="33.75" customHeight="1">
      <c r="A10" s="146"/>
      <c r="B10" s="69" t="s">
        <v>245</v>
      </c>
      <c r="C10" s="59" t="s">
        <v>474</v>
      </c>
      <c r="D10" s="40" t="s">
        <v>193</v>
      </c>
      <c r="E10" s="88">
        <v>2</v>
      </c>
      <c r="F10" s="39"/>
      <c r="G10" s="39"/>
      <c r="H10" s="39"/>
      <c r="R10" s="43" t="s">
        <v>67</v>
      </c>
    </row>
    <row r="11" spans="1:44" ht="33.75" customHeight="1">
      <c r="A11" s="146"/>
      <c r="B11" s="69" t="s">
        <v>475</v>
      </c>
      <c r="C11" s="59" t="s">
        <v>265</v>
      </c>
      <c r="D11" s="40" t="s">
        <v>215</v>
      </c>
      <c r="E11" s="88">
        <v>1</v>
      </c>
      <c r="F11" s="39"/>
      <c r="G11" s="39"/>
      <c r="H11" s="39"/>
      <c r="R11" s="43" t="s">
        <v>67</v>
      </c>
    </row>
    <row r="12" spans="1:44" ht="33.75" customHeight="1">
      <c r="A12" s="146"/>
      <c r="B12" s="69" t="s">
        <v>476</v>
      </c>
      <c r="C12" s="59" t="s">
        <v>268</v>
      </c>
      <c r="D12" s="40" t="s">
        <v>193</v>
      </c>
      <c r="E12" s="88">
        <v>2</v>
      </c>
      <c r="F12" s="39"/>
      <c r="G12" s="39"/>
      <c r="H12" s="39"/>
      <c r="R12" s="43" t="s">
        <v>67</v>
      </c>
    </row>
    <row r="13" spans="1:44" ht="33.75" customHeight="1">
      <c r="A13" s="146"/>
      <c r="B13" s="69" t="s">
        <v>365</v>
      </c>
      <c r="C13" s="59">
        <v>0</v>
      </c>
      <c r="D13" s="40" t="s">
        <v>193</v>
      </c>
      <c r="E13" s="88">
        <v>2</v>
      </c>
      <c r="F13" s="39"/>
      <c r="G13" s="39"/>
      <c r="H13" s="39"/>
      <c r="R13" s="43" t="s">
        <v>67</v>
      </c>
    </row>
    <row r="14" spans="1:44" ht="33.75" customHeight="1">
      <c r="A14" s="146"/>
      <c r="B14" s="69" t="s">
        <v>366</v>
      </c>
      <c r="C14" s="59" t="s">
        <v>268</v>
      </c>
      <c r="D14" s="40" t="s">
        <v>193</v>
      </c>
      <c r="E14" s="88">
        <v>2</v>
      </c>
      <c r="F14" s="39"/>
      <c r="G14" s="39"/>
      <c r="H14" s="39"/>
      <c r="R14" s="43" t="s">
        <v>67</v>
      </c>
    </row>
    <row r="15" spans="1:44" ht="33.75" customHeight="1">
      <c r="A15" s="146"/>
      <c r="B15" s="69" t="s">
        <v>367</v>
      </c>
      <c r="C15" s="59">
        <v>0</v>
      </c>
      <c r="D15" s="40" t="s">
        <v>193</v>
      </c>
      <c r="E15" s="88">
        <v>1</v>
      </c>
      <c r="F15" s="39"/>
      <c r="G15" s="39"/>
      <c r="H15" s="39"/>
      <c r="R15" s="43" t="s">
        <v>67</v>
      </c>
    </row>
    <row r="16" spans="1:44" ht="33.75" customHeight="1">
      <c r="A16" s="146"/>
      <c r="B16" s="69" t="s">
        <v>246</v>
      </c>
      <c r="C16" s="59">
        <v>0</v>
      </c>
      <c r="D16" s="40" t="s">
        <v>193</v>
      </c>
      <c r="E16" s="88">
        <v>1</v>
      </c>
      <c r="F16" s="39"/>
      <c r="G16" s="39"/>
      <c r="H16" s="39"/>
      <c r="R16" s="43" t="s">
        <v>67</v>
      </c>
    </row>
    <row r="17" spans="1:18" ht="33.75" customHeight="1">
      <c r="A17" s="146"/>
      <c r="B17" s="69" t="s">
        <v>368</v>
      </c>
      <c r="C17" s="59">
        <v>0</v>
      </c>
      <c r="D17" s="40" t="s">
        <v>215</v>
      </c>
      <c r="E17" s="88">
        <v>1</v>
      </c>
      <c r="F17" s="39"/>
      <c r="G17" s="39"/>
      <c r="H17" s="39"/>
      <c r="R17" s="43" t="s">
        <v>67</v>
      </c>
    </row>
    <row r="18" spans="1:18" ht="33.75" customHeight="1">
      <c r="A18" s="146"/>
      <c r="B18" s="69" t="s">
        <v>477</v>
      </c>
      <c r="C18" s="59" t="s">
        <v>478</v>
      </c>
      <c r="D18" s="40" t="s">
        <v>193</v>
      </c>
      <c r="E18" s="88">
        <v>2</v>
      </c>
      <c r="F18" s="39"/>
      <c r="G18" s="39"/>
      <c r="H18" s="39"/>
      <c r="R18" s="43" t="s">
        <v>67</v>
      </c>
    </row>
    <row r="19" spans="1:18" ht="33.75" customHeight="1">
      <c r="A19" s="146"/>
      <c r="B19" s="69" t="s">
        <v>370</v>
      </c>
      <c r="C19" s="59" t="s">
        <v>268</v>
      </c>
      <c r="D19" s="40" t="s">
        <v>193</v>
      </c>
      <c r="E19" s="88">
        <v>2</v>
      </c>
      <c r="F19" s="39"/>
      <c r="G19" s="39"/>
      <c r="H19" s="39"/>
      <c r="R19" s="43" t="s">
        <v>67</v>
      </c>
    </row>
    <row r="20" spans="1:18" ht="33.75" customHeight="1">
      <c r="A20" s="146"/>
      <c r="B20" s="69" t="s">
        <v>371</v>
      </c>
      <c r="C20" s="59">
        <v>0</v>
      </c>
      <c r="D20" s="40" t="s">
        <v>193</v>
      </c>
      <c r="E20" s="88">
        <v>1</v>
      </c>
      <c r="F20" s="39"/>
      <c r="G20" s="39"/>
      <c r="H20" s="39"/>
      <c r="R20" s="43" t="s">
        <v>67</v>
      </c>
    </row>
    <row r="21" spans="1:18" ht="33.75" customHeight="1">
      <c r="A21" s="146"/>
      <c r="B21" s="69" t="s">
        <v>190</v>
      </c>
      <c r="C21" s="59">
        <v>0</v>
      </c>
      <c r="D21" s="40" t="s">
        <v>193</v>
      </c>
      <c r="E21" s="88">
        <v>1</v>
      </c>
      <c r="F21" s="39"/>
      <c r="G21" s="39"/>
      <c r="H21" s="39"/>
      <c r="R21" s="43" t="s">
        <v>67</v>
      </c>
    </row>
    <row r="22" spans="1:18" ht="33.75" customHeight="1">
      <c r="A22" s="146"/>
      <c r="B22" s="69" t="s">
        <v>226</v>
      </c>
      <c r="C22" s="59">
        <v>0</v>
      </c>
      <c r="D22" s="40" t="s">
        <v>193</v>
      </c>
      <c r="E22" s="88">
        <v>1</v>
      </c>
      <c r="F22" s="39"/>
      <c r="G22" s="39"/>
      <c r="H22" s="39"/>
      <c r="R22" s="43" t="s">
        <v>67</v>
      </c>
    </row>
    <row r="23" spans="1:18" ht="33.75" customHeight="1">
      <c r="A23" s="146"/>
      <c r="B23" s="69" t="s">
        <v>227</v>
      </c>
      <c r="C23" s="59">
        <v>0</v>
      </c>
      <c r="D23" s="40" t="s">
        <v>193</v>
      </c>
      <c r="E23" s="88">
        <v>1</v>
      </c>
      <c r="F23" s="39"/>
      <c r="G23" s="39"/>
      <c r="H23" s="39"/>
      <c r="R23" s="43" t="s">
        <v>67</v>
      </c>
    </row>
    <row r="24" spans="1:18" ht="33.75" customHeight="1">
      <c r="A24" s="146"/>
      <c r="B24" s="69" t="s">
        <v>372</v>
      </c>
      <c r="C24" s="59">
        <v>0</v>
      </c>
      <c r="D24" s="40" t="s">
        <v>215</v>
      </c>
      <c r="E24" s="88">
        <v>1</v>
      </c>
      <c r="F24" s="39"/>
      <c r="G24" s="39"/>
      <c r="H24" s="39"/>
      <c r="R24" s="43" t="s">
        <v>67</v>
      </c>
    </row>
    <row r="25" spans="1:18" ht="33.75" customHeight="1">
      <c r="A25" s="146"/>
      <c r="B25" s="69" t="s">
        <v>373</v>
      </c>
      <c r="C25" s="59">
        <v>0</v>
      </c>
      <c r="D25" s="40" t="s">
        <v>215</v>
      </c>
      <c r="E25" s="88">
        <v>1</v>
      </c>
      <c r="F25" s="39"/>
      <c r="G25" s="39"/>
      <c r="H25" s="39"/>
      <c r="R25" s="43" t="s">
        <v>67</v>
      </c>
    </row>
    <row r="26" spans="1:18" ht="33.75" customHeight="1">
      <c r="A26" s="146"/>
      <c r="B26" s="69" t="s">
        <v>247</v>
      </c>
      <c r="C26" s="59">
        <v>0</v>
      </c>
      <c r="D26" s="40" t="s">
        <v>193</v>
      </c>
      <c r="E26" s="88">
        <v>1</v>
      </c>
      <c r="F26" s="39"/>
      <c r="G26" s="39"/>
      <c r="H26" s="39"/>
      <c r="R26" s="43" t="s">
        <v>67</v>
      </c>
    </row>
    <row r="27" spans="1:18" ht="33.75" customHeight="1">
      <c r="A27" s="146"/>
      <c r="B27" s="69" t="s">
        <v>248</v>
      </c>
      <c r="C27" s="59" t="s">
        <v>286</v>
      </c>
      <c r="D27" s="40" t="s">
        <v>287</v>
      </c>
      <c r="E27" s="88">
        <v>1</v>
      </c>
      <c r="F27" s="39"/>
      <c r="G27" s="39"/>
      <c r="H27" s="39"/>
      <c r="R27" s="43"/>
    </row>
    <row r="28" spans="1:18" ht="33.75" customHeight="1">
      <c r="A28" s="146"/>
      <c r="B28" s="69" t="s">
        <v>374</v>
      </c>
      <c r="C28" s="59" t="s">
        <v>286</v>
      </c>
      <c r="D28" s="40" t="s">
        <v>287</v>
      </c>
      <c r="E28" s="88">
        <v>1</v>
      </c>
      <c r="F28" s="39"/>
      <c r="G28" s="39"/>
      <c r="H28" s="39"/>
      <c r="R28" s="43" t="s">
        <v>67</v>
      </c>
    </row>
    <row r="29" spans="1:18" ht="33.75" customHeight="1">
      <c r="A29" s="146"/>
      <c r="B29" s="69" t="s">
        <v>479</v>
      </c>
      <c r="C29" s="59" t="s">
        <v>286</v>
      </c>
      <c r="D29" s="40" t="s">
        <v>287</v>
      </c>
      <c r="E29" s="88">
        <v>1</v>
      </c>
      <c r="F29" s="39"/>
      <c r="G29" s="39"/>
      <c r="H29" s="39"/>
      <c r="R29" s="43" t="s">
        <v>67</v>
      </c>
    </row>
    <row r="30" spans="1:18" ht="33.75" customHeight="1">
      <c r="A30" s="146"/>
      <c r="B30" s="69" t="s">
        <v>249</v>
      </c>
      <c r="C30" s="59" t="s">
        <v>289</v>
      </c>
      <c r="D30" s="40" t="s">
        <v>215</v>
      </c>
      <c r="E30" s="88">
        <v>1</v>
      </c>
      <c r="F30" s="39"/>
      <c r="G30" s="39"/>
      <c r="H30" s="39"/>
      <c r="R30" s="43" t="s">
        <v>67</v>
      </c>
    </row>
    <row r="31" spans="1:18" ht="33.75" customHeight="1">
      <c r="A31" s="146"/>
      <c r="B31" s="69" t="s">
        <v>376</v>
      </c>
      <c r="C31" s="59" t="s">
        <v>291</v>
      </c>
      <c r="D31" s="40" t="s">
        <v>287</v>
      </c>
      <c r="E31" s="88">
        <v>1</v>
      </c>
      <c r="F31" s="39"/>
      <c r="G31" s="39"/>
      <c r="H31" s="39"/>
      <c r="R31" s="43" t="s">
        <v>67</v>
      </c>
    </row>
    <row r="32" spans="1:18" ht="33.75" customHeight="1">
      <c r="A32" s="146"/>
      <c r="B32" s="69" t="s">
        <v>377</v>
      </c>
      <c r="C32" s="59" t="s">
        <v>292</v>
      </c>
      <c r="D32" s="40" t="s">
        <v>287</v>
      </c>
      <c r="E32" s="88">
        <v>1</v>
      </c>
      <c r="F32" s="39"/>
      <c r="G32" s="39"/>
      <c r="H32" s="39"/>
      <c r="R32" s="43" t="s">
        <v>67</v>
      </c>
    </row>
    <row r="33" spans="1:18" ht="33.75" customHeight="1">
      <c r="A33" s="146"/>
      <c r="B33" s="69" t="s">
        <v>378</v>
      </c>
      <c r="C33" s="59" t="s">
        <v>292</v>
      </c>
      <c r="D33" s="40" t="s">
        <v>287</v>
      </c>
      <c r="E33" s="88">
        <v>1</v>
      </c>
      <c r="F33" s="39"/>
      <c r="G33" s="39"/>
      <c r="H33" s="39"/>
    </row>
    <row r="34" spans="1:18" ht="33.75" customHeight="1">
      <c r="A34" s="146"/>
      <c r="B34" s="69" t="s">
        <v>379</v>
      </c>
      <c r="C34" s="59">
        <v>0</v>
      </c>
      <c r="D34" s="40" t="s">
        <v>215</v>
      </c>
      <c r="E34" s="88">
        <v>1</v>
      </c>
      <c r="F34" s="39"/>
      <c r="G34" s="39"/>
      <c r="H34" s="39"/>
      <c r="R34" s="43" t="s">
        <v>67</v>
      </c>
    </row>
    <row r="35" spans="1:18" ht="33.75" customHeight="1">
      <c r="A35" s="146"/>
      <c r="B35" s="69" t="s">
        <v>381</v>
      </c>
      <c r="C35" s="59">
        <v>0</v>
      </c>
      <c r="D35" s="40" t="s">
        <v>215</v>
      </c>
      <c r="E35" s="88">
        <v>1</v>
      </c>
      <c r="F35" s="39"/>
      <c r="G35" s="39"/>
      <c r="H35" s="39"/>
      <c r="R35" s="43" t="s">
        <v>67</v>
      </c>
    </row>
    <row r="36" spans="1:18" ht="33.75" customHeight="1">
      <c r="A36" s="146"/>
      <c r="B36" s="69" t="s">
        <v>382</v>
      </c>
      <c r="C36" s="59">
        <v>0</v>
      </c>
      <c r="D36" s="40" t="s">
        <v>193</v>
      </c>
      <c r="E36" s="88">
        <v>1</v>
      </c>
      <c r="F36" s="39"/>
      <c r="G36" s="39"/>
      <c r="H36" s="39"/>
      <c r="R36" s="43" t="s">
        <v>67</v>
      </c>
    </row>
    <row r="37" spans="1:18" ht="33.75" customHeight="1">
      <c r="A37" s="146"/>
      <c r="B37" s="69" t="s">
        <v>383</v>
      </c>
      <c r="C37" s="59" t="s">
        <v>302</v>
      </c>
      <c r="D37" s="40" t="s">
        <v>215</v>
      </c>
      <c r="E37" s="88">
        <v>1</v>
      </c>
      <c r="F37" s="39"/>
      <c r="G37" s="39"/>
      <c r="H37" s="39"/>
      <c r="R37" s="43" t="s">
        <v>67</v>
      </c>
    </row>
    <row r="38" spans="1:18" ht="33.75" customHeight="1">
      <c r="A38" s="146"/>
      <c r="B38" s="69" t="s">
        <v>384</v>
      </c>
      <c r="C38" s="59" t="s">
        <v>304</v>
      </c>
      <c r="D38" s="40" t="s">
        <v>215</v>
      </c>
      <c r="E38" s="88">
        <v>15</v>
      </c>
      <c r="F38" s="39"/>
      <c r="G38" s="39"/>
      <c r="H38" s="39"/>
      <c r="R38" s="43" t="s">
        <v>67</v>
      </c>
    </row>
    <row r="39" spans="1:18" ht="33.75" customHeight="1">
      <c r="A39" s="146"/>
      <c r="B39" s="69" t="s">
        <v>385</v>
      </c>
      <c r="C39" s="59">
        <v>0</v>
      </c>
      <c r="D39" s="40" t="s">
        <v>193</v>
      </c>
      <c r="E39" s="88">
        <v>1</v>
      </c>
      <c r="F39" s="39"/>
      <c r="G39" s="39"/>
      <c r="H39" s="39"/>
      <c r="R39" s="43"/>
    </row>
    <row r="40" spans="1:18" ht="33.75" customHeight="1">
      <c r="A40" s="146"/>
      <c r="B40" s="69" t="s">
        <v>480</v>
      </c>
      <c r="C40" s="59" t="s">
        <v>309</v>
      </c>
      <c r="D40" s="40" t="s">
        <v>215</v>
      </c>
      <c r="E40" s="88">
        <v>1</v>
      </c>
      <c r="F40" s="39"/>
      <c r="G40" s="39"/>
      <c r="H40" s="39"/>
      <c r="R40" s="43"/>
    </row>
    <row r="41" spans="1:18" ht="33.75" customHeight="1">
      <c r="A41" s="146"/>
      <c r="B41" s="69" t="s">
        <v>174</v>
      </c>
      <c r="C41" s="59" t="s">
        <v>481</v>
      </c>
      <c r="D41" s="40" t="s">
        <v>193</v>
      </c>
      <c r="E41" s="88">
        <v>3</v>
      </c>
      <c r="F41" s="39"/>
      <c r="G41" s="39"/>
      <c r="H41" s="39"/>
      <c r="R41" s="43" t="s">
        <v>67</v>
      </c>
    </row>
    <row r="42" spans="1:18" ht="33.75" customHeight="1">
      <c r="A42" s="146"/>
      <c r="B42" s="69" t="s">
        <v>387</v>
      </c>
      <c r="C42" s="59" t="s">
        <v>482</v>
      </c>
      <c r="D42" s="40" t="s">
        <v>193</v>
      </c>
      <c r="E42" s="88">
        <v>1</v>
      </c>
      <c r="F42" s="39"/>
      <c r="G42" s="39"/>
      <c r="H42" s="39"/>
      <c r="R42" s="43" t="s">
        <v>67</v>
      </c>
    </row>
    <row r="43" spans="1:18" ht="33.75" customHeight="1">
      <c r="A43" s="146"/>
      <c r="B43" s="69" t="s">
        <v>388</v>
      </c>
      <c r="C43" s="59">
        <v>0</v>
      </c>
      <c r="D43" s="40" t="s">
        <v>215</v>
      </c>
      <c r="E43" s="88">
        <v>1</v>
      </c>
      <c r="F43" s="39"/>
      <c r="G43" s="39"/>
      <c r="H43" s="39"/>
      <c r="R43" s="43" t="s">
        <v>67</v>
      </c>
    </row>
    <row r="44" spans="1:18" ht="33.75" customHeight="1">
      <c r="A44" s="146"/>
      <c r="B44" s="69" t="s">
        <v>411</v>
      </c>
      <c r="C44" s="59" t="s">
        <v>483</v>
      </c>
      <c r="D44" s="40" t="s">
        <v>215</v>
      </c>
      <c r="E44" s="88">
        <v>1</v>
      </c>
      <c r="F44" s="39"/>
      <c r="G44" s="39"/>
      <c r="H44" s="39"/>
      <c r="R44" s="43" t="s">
        <v>67</v>
      </c>
    </row>
    <row r="45" spans="1:18" ht="33.75" customHeight="1">
      <c r="A45" s="146"/>
      <c r="B45" s="69" t="s">
        <v>484</v>
      </c>
      <c r="C45" s="59">
        <v>0</v>
      </c>
      <c r="D45" s="40" t="s">
        <v>193</v>
      </c>
      <c r="E45" s="88">
        <v>1</v>
      </c>
      <c r="F45" s="39"/>
      <c r="G45" s="39"/>
      <c r="H45" s="39"/>
      <c r="R45" s="43" t="s">
        <v>67</v>
      </c>
    </row>
    <row r="46" spans="1:18" ht="33.75" customHeight="1">
      <c r="A46" s="146"/>
      <c r="B46" s="69" t="s">
        <v>485</v>
      </c>
      <c r="C46" s="59" t="s">
        <v>417</v>
      </c>
      <c r="D46" s="40" t="s">
        <v>193</v>
      </c>
      <c r="E46" s="88">
        <v>1</v>
      </c>
      <c r="F46" s="39"/>
      <c r="G46" s="39"/>
      <c r="H46" s="39"/>
      <c r="R46" s="43"/>
    </row>
    <row r="47" spans="1:18" ht="33.75" customHeight="1">
      <c r="A47" s="146"/>
      <c r="B47" s="69" t="s">
        <v>486</v>
      </c>
      <c r="C47" s="59" t="s">
        <v>487</v>
      </c>
      <c r="D47" s="40" t="s">
        <v>193</v>
      </c>
      <c r="E47" s="88">
        <v>1</v>
      </c>
      <c r="F47" s="39"/>
      <c r="G47" s="39"/>
      <c r="H47" s="39"/>
      <c r="R47" s="43"/>
    </row>
    <row r="48" spans="1:18" ht="33.75" customHeight="1">
      <c r="A48" s="146"/>
      <c r="B48" s="69" t="s">
        <v>488</v>
      </c>
      <c r="C48" s="59" t="s">
        <v>489</v>
      </c>
      <c r="D48" s="40" t="s">
        <v>193</v>
      </c>
      <c r="E48" s="88">
        <v>1</v>
      </c>
      <c r="F48" s="39"/>
      <c r="G48" s="39"/>
      <c r="H48" s="39"/>
      <c r="R48" s="43"/>
    </row>
    <row r="49" spans="1:18" ht="33.75" customHeight="1">
      <c r="A49" s="146"/>
      <c r="B49" s="69" t="s">
        <v>490</v>
      </c>
      <c r="C49" s="59" t="s">
        <v>249</v>
      </c>
      <c r="D49" s="40" t="s">
        <v>193</v>
      </c>
      <c r="E49" s="88">
        <v>1</v>
      </c>
      <c r="F49" s="39"/>
      <c r="G49" s="39"/>
      <c r="H49" s="39"/>
      <c r="R49" s="43"/>
    </row>
    <row r="50" spans="1:18" ht="33.75" customHeight="1">
      <c r="A50" s="146"/>
      <c r="B50" s="69" t="s">
        <v>389</v>
      </c>
      <c r="C50" s="59">
        <v>0</v>
      </c>
      <c r="D50" s="40" t="s">
        <v>193</v>
      </c>
      <c r="E50" s="88">
        <v>1</v>
      </c>
      <c r="F50" s="39"/>
      <c r="G50" s="39"/>
      <c r="H50" s="39"/>
      <c r="R50" s="43"/>
    </row>
    <row r="51" spans="1:18" ht="33.75" customHeight="1">
      <c r="A51" s="146"/>
      <c r="B51" s="69" t="s">
        <v>491</v>
      </c>
      <c r="C51" s="59">
        <v>0</v>
      </c>
      <c r="D51" s="40" t="s">
        <v>193</v>
      </c>
      <c r="E51" s="88">
        <v>1</v>
      </c>
      <c r="F51" s="39"/>
      <c r="G51" s="39"/>
      <c r="H51" s="39"/>
      <c r="R51" s="43"/>
    </row>
    <row r="52" spans="1:18" ht="33.75" customHeight="1">
      <c r="A52" s="146"/>
      <c r="B52" s="69"/>
      <c r="C52" s="59"/>
      <c r="D52" s="40"/>
      <c r="E52" s="88"/>
      <c r="F52" s="39"/>
      <c r="G52" s="39"/>
      <c r="H52" s="39"/>
      <c r="R52" s="43"/>
    </row>
    <row r="53" spans="1:18" ht="33.75" customHeight="1">
      <c r="A53" s="146"/>
      <c r="B53" s="69"/>
      <c r="C53" s="59"/>
      <c r="D53" s="40"/>
      <c r="E53" s="88"/>
      <c r="F53" s="39"/>
      <c r="G53" s="39"/>
      <c r="H53" s="39"/>
      <c r="R53" s="43"/>
    </row>
    <row r="54" spans="1:18" ht="33.75" customHeight="1">
      <c r="A54" s="146"/>
      <c r="B54" s="69"/>
      <c r="C54" s="59"/>
      <c r="D54" s="40"/>
      <c r="E54" s="88"/>
      <c r="F54" s="39"/>
      <c r="G54" s="39"/>
      <c r="H54" s="39"/>
      <c r="R54" s="43"/>
    </row>
    <row r="55" spans="1:18" ht="33.75" customHeight="1">
      <c r="A55" s="146"/>
      <c r="B55" s="69"/>
      <c r="C55" s="59"/>
      <c r="D55" s="40"/>
      <c r="E55" s="88"/>
      <c r="F55" s="39"/>
      <c r="G55" s="39"/>
      <c r="H55" s="39"/>
      <c r="R55" s="43"/>
    </row>
    <row r="56" spans="1:18" ht="33.75" customHeight="1">
      <c r="A56" s="146"/>
      <c r="B56" s="69"/>
      <c r="C56" s="59"/>
      <c r="D56" s="40"/>
      <c r="E56" s="88"/>
      <c r="F56" s="39"/>
      <c r="G56" s="39"/>
      <c r="H56" s="39"/>
      <c r="R56" s="43"/>
    </row>
    <row r="57" spans="1:18" ht="33.75" customHeight="1">
      <c r="A57" s="146"/>
      <c r="B57" s="69"/>
      <c r="C57" s="59"/>
      <c r="D57" s="40"/>
      <c r="E57" s="88"/>
      <c r="F57" s="39"/>
      <c r="G57" s="39"/>
      <c r="H57" s="39"/>
      <c r="R57" s="43"/>
    </row>
    <row r="58" spans="1:18" ht="33.75" customHeight="1">
      <c r="B58" s="40" t="s">
        <v>9</v>
      </c>
      <c r="C58" s="39"/>
      <c r="D58" s="38"/>
      <c r="E58" s="139"/>
      <c r="F58" s="95"/>
      <c r="G58" s="95"/>
      <c r="H58" s="39"/>
    </row>
    <row r="59" spans="1:18" ht="33.75" customHeight="1"/>
    <row r="60" spans="1:18" ht="33.75" customHeight="1"/>
    <row r="61" spans="1:18" ht="33.75" customHeight="1"/>
    <row r="62" spans="1:18" ht="33.75" customHeight="1"/>
    <row r="63" spans="1:18" ht="33.75" customHeight="1"/>
    <row r="64" spans="1:18"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6:I27 I34:I57" xr:uid="{90B6245C-1CF0-4C25-BDFB-349DB4ADA889}">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48F92BCA-15F0-4B26-8A71-4DF46CFDD879}"/>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3" manualBreakCount="3">
    <brk id="16" min="1" max="7" man="1"/>
    <brk id="30" min="1" max="7" man="1"/>
    <brk id="44"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R414"/>
  <sheetViews>
    <sheetView view="pageBreakPreview" zoomScale="75" zoomScaleNormal="100"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5" width="15.75" style="105" customWidth="1"/>
    <col min="6" max="6" width="12.875" style="1" customWidth="1"/>
    <col min="7" max="7" width="21.5" style="1" customWidth="1"/>
    <col min="8" max="8" width="26.5" style="1" customWidth="1"/>
    <col min="9" max="16384" width="9" style="1"/>
  </cols>
  <sheetData>
    <row r="1" spans="1:44" ht="38.25" customHeight="1">
      <c r="B1" s="168" t="s">
        <v>11</v>
      </c>
      <c r="C1" s="169"/>
      <c r="D1" s="169"/>
      <c r="E1" s="169"/>
      <c r="F1" s="169"/>
      <c r="G1" s="169"/>
      <c r="H1" s="170"/>
    </row>
    <row r="2" spans="1:44" ht="50.25" customHeight="1">
      <c r="B2" s="171" t="s">
        <v>0</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468</v>
      </c>
      <c r="C4" s="179"/>
      <c r="D4" s="179"/>
      <c r="E4" s="179"/>
      <c r="F4" s="179"/>
      <c r="G4" s="179"/>
      <c r="H4" s="180"/>
    </row>
    <row r="5" spans="1:44" ht="29.25" customHeight="1">
      <c r="B5" s="38" t="s">
        <v>1</v>
      </c>
      <c r="C5" s="38" t="s">
        <v>2</v>
      </c>
      <c r="D5" s="38" t="s">
        <v>3</v>
      </c>
      <c r="E5" s="101" t="s">
        <v>4</v>
      </c>
      <c r="F5" s="38" t="s">
        <v>5</v>
      </c>
      <c r="G5" s="38" t="s">
        <v>6</v>
      </c>
      <c r="H5" s="38" t="s">
        <v>7</v>
      </c>
    </row>
    <row r="6" spans="1:44" ht="33.75" customHeight="1">
      <c r="A6" s="141"/>
      <c r="B6" s="69" t="s">
        <v>198</v>
      </c>
      <c r="C6" s="59" t="s">
        <v>319</v>
      </c>
      <c r="D6" s="40" t="s">
        <v>193</v>
      </c>
      <c r="E6" s="88">
        <v>1</v>
      </c>
      <c r="F6" s="39"/>
      <c r="G6" s="39"/>
      <c r="H6" s="39"/>
      <c r="R6" s="43"/>
    </row>
    <row r="7" spans="1:44" ht="33.75" customHeight="1">
      <c r="A7" s="141"/>
      <c r="B7" s="69" t="s">
        <v>198</v>
      </c>
      <c r="C7" s="59" t="s">
        <v>320</v>
      </c>
      <c r="D7" s="40" t="s">
        <v>193</v>
      </c>
      <c r="E7" s="88">
        <v>1</v>
      </c>
      <c r="F7" s="39"/>
      <c r="G7" s="39"/>
      <c r="H7" s="39"/>
      <c r="R7" s="43"/>
    </row>
    <row r="8" spans="1:44" ht="33.75" customHeight="1">
      <c r="A8" s="141"/>
      <c r="B8" s="69" t="s">
        <v>392</v>
      </c>
      <c r="C8" s="59" t="s">
        <v>322</v>
      </c>
      <c r="D8" s="40" t="s">
        <v>193</v>
      </c>
      <c r="E8" s="88">
        <v>1</v>
      </c>
      <c r="F8" s="39"/>
      <c r="G8" s="39"/>
      <c r="H8" s="39"/>
      <c r="R8" s="43"/>
    </row>
    <row r="9" spans="1:44" ht="33.75" customHeight="1">
      <c r="A9" s="141"/>
      <c r="B9" s="69" t="s">
        <v>392</v>
      </c>
      <c r="C9" s="59" t="s">
        <v>324</v>
      </c>
      <c r="D9" s="40" t="s">
        <v>193</v>
      </c>
      <c r="E9" s="88">
        <v>1</v>
      </c>
      <c r="F9" s="39"/>
      <c r="G9" s="39"/>
      <c r="H9" s="39"/>
      <c r="R9" s="43"/>
    </row>
    <row r="10" spans="1:44" ht="33.75" customHeight="1">
      <c r="A10" s="141"/>
      <c r="B10" s="69" t="s">
        <v>393</v>
      </c>
      <c r="C10" s="59" t="s">
        <v>322</v>
      </c>
      <c r="D10" s="40" t="s">
        <v>29</v>
      </c>
      <c r="E10" s="88">
        <v>2</v>
      </c>
      <c r="F10" s="39"/>
      <c r="G10" s="39"/>
      <c r="H10" s="39"/>
      <c r="R10" s="43"/>
    </row>
    <row r="11" spans="1:44" ht="33.75" customHeight="1">
      <c r="A11" s="141"/>
      <c r="B11" s="69" t="s">
        <v>393</v>
      </c>
      <c r="C11" s="59" t="s">
        <v>324</v>
      </c>
      <c r="D11" s="40" t="s">
        <v>29</v>
      </c>
      <c r="E11" s="88">
        <v>2</v>
      </c>
      <c r="F11" s="39"/>
      <c r="G11" s="39"/>
      <c r="H11" s="39"/>
      <c r="R11" s="43"/>
    </row>
    <row r="12" spans="1:44" ht="33.75" customHeight="1">
      <c r="A12" s="141"/>
      <c r="B12" s="69" t="s">
        <v>175</v>
      </c>
      <c r="C12" s="59" t="s">
        <v>197</v>
      </c>
      <c r="D12" s="40" t="s">
        <v>193</v>
      </c>
      <c r="E12" s="88">
        <v>4</v>
      </c>
      <c r="F12" s="39"/>
      <c r="G12" s="39"/>
      <c r="H12" s="39"/>
      <c r="R12" s="43"/>
    </row>
    <row r="13" spans="1:44" ht="33.75" customHeight="1">
      <c r="A13" s="141"/>
      <c r="B13" s="69" t="s">
        <v>251</v>
      </c>
      <c r="C13" s="59">
        <v>0</v>
      </c>
      <c r="D13" s="40" t="s">
        <v>193</v>
      </c>
      <c r="E13" s="88">
        <v>1</v>
      </c>
      <c r="F13" s="39"/>
      <c r="G13" s="39"/>
      <c r="H13" s="39"/>
      <c r="R13" s="43"/>
    </row>
    <row r="14" spans="1:44" ht="33.75" customHeight="1">
      <c r="A14" s="141"/>
      <c r="B14" s="69" t="s">
        <v>387</v>
      </c>
      <c r="C14" s="59" t="s">
        <v>332</v>
      </c>
      <c r="D14" s="40" t="s">
        <v>193</v>
      </c>
      <c r="E14" s="88">
        <v>1</v>
      </c>
      <c r="F14" s="39"/>
      <c r="G14" s="39"/>
      <c r="H14" s="39"/>
      <c r="R14" s="43"/>
    </row>
    <row r="15" spans="1:44" ht="33.75" customHeight="1">
      <c r="A15" s="141"/>
      <c r="B15" s="69" t="s">
        <v>396</v>
      </c>
      <c r="C15" s="59">
        <v>0</v>
      </c>
      <c r="D15" s="40" t="s">
        <v>193</v>
      </c>
      <c r="E15" s="88">
        <v>1</v>
      </c>
      <c r="F15" s="39"/>
      <c r="G15" s="39"/>
      <c r="H15" s="39"/>
      <c r="R15" s="43"/>
    </row>
    <row r="16" spans="1:44" ht="33.75" customHeight="1">
      <c r="A16" s="141"/>
      <c r="B16" s="69" t="s">
        <v>397</v>
      </c>
      <c r="C16" s="59">
        <v>0</v>
      </c>
      <c r="D16" s="40" t="s">
        <v>193</v>
      </c>
      <c r="E16" s="88">
        <v>1</v>
      </c>
      <c r="F16" s="39"/>
      <c r="G16" s="39"/>
      <c r="H16" s="39"/>
      <c r="R16" s="43"/>
    </row>
    <row r="17" spans="1:18" ht="33.75" customHeight="1">
      <c r="A17" s="141"/>
      <c r="B17" s="69" t="s">
        <v>360</v>
      </c>
      <c r="C17" s="59" t="s">
        <v>252</v>
      </c>
      <c r="D17" s="40" t="s">
        <v>193</v>
      </c>
      <c r="E17" s="88">
        <v>1</v>
      </c>
      <c r="F17" s="39"/>
      <c r="G17" s="39"/>
      <c r="H17" s="39"/>
      <c r="R17" s="43"/>
    </row>
    <row r="18" spans="1:18" ht="33.75" customHeight="1">
      <c r="A18" s="141"/>
      <c r="B18" s="69"/>
      <c r="C18" s="59"/>
      <c r="D18" s="40"/>
      <c r="E18" s="88"/>
      <c r="F18" s="39"/>
      <c r="G18" s="39"/>
      <c r="H18" s="39"/>
      <c r="R18" s="43"/>
    </row>
    <row r="19" spans="1:18" ht="33.75" customHeight="1">
      <c r="A19" s="141"/>
      <c r="B19" s="69"/>
      <c r="C19" s="59"/>
      <c r="D19" s="40"/>
      <c r="E19" s="88"/>
      <c r="F19" s="39"/>
      <c r="G19" s="39"/>
      <c r="H19" s="39"/>
      <c r="R19" s="43"/>
    </row>
    <row r="20" spans="1:18" ht="33.75" customHeight="1">
      <c r="A20" s="141"/>
      <c r="B20" s="39"/>
      <c r="C20" s="59"/>
      <c r="D20" s="40"/>
      <c r="E20" s="88"/>
      <c r="F20" s="39"/>
      <c r="G20" s="39"/>
      <c r="H20" s="39"/>
      <c r="R20" s="43"/>
    </row>
    <row r="21" spans="1:18" ht="33.75" customHeight="1">
      <c r="A21" s="141"/>
      <c r="B21" s="39"/>
      <c r="C21" s="59"/>
      <c r="D21" s="40"/>
      <c r="E21" s="88"/>
      <c r="F21" s="39"/>
      <c r="G21" s="39"/>
      <c r="H21" s="39"/>
      <c r="R21" s="43"/>
    </row>
    <row r="22" spans="1:18" ht="33.75" customHeight="1">
      <c r="A22" s="141"/>
      <c r="B22" s="39"/>
      <c r="C22" s="59"/>
      <c r="D22" s="40"/>
      <c r="E22" s="88"/>
      <c r="F22" s="39"/>
      <c r="G22" s="39"/>
      <c r="H22" s="39"/>
      <c r="R22" s="43"/>
    </row>
    <row r="23" spans="1:18" ht="33.75" customHeight="1">
      <c r="A23" s="141"/>
      <c r="B23" s="39"/>
      <c r="C23" s="59"/>
      <c r="D23" s="40"/>
      <c r="E23" s="88"/>
      <c r="F23" s="39"/>
      <c r="G23" s="39"/>
      <c r="H23" s="39"/>
      <c r="R23" s="43"/>
    </row>
    <row r="24" spans="1:18" ht="33.75" customHeight="1">
      <c r="A24" s="141"/>
      <c r="B24" s="39"/>
      <c r="C24" s="59"/>
      <c r="D24" s="40"/>
      <c r="E24" s="88"/>
      <c r="F24" s="39"/>
      <c r="G24" s="39"/>
      <c r="H24" s="39"/>
      <c r="R24" s="43"/>
    </row>
    <row r="25" spans="1:18" ht="33.75" customHeight="1">
      <c r="A25" s="141"/>
      <c r="B25" s="39"/>
      <c r="C25" s="59"/>
      <c r="D25" s="40"/>
      <c r="E25" s="88"/>
      <c r="F25" s="39"/>
      <c r="G25" s="39"/>
      <c r="H25" s="39"/>
      <c r="R25" s="43"/>
    </row>
    <row r="26" spans="1:18" ht="33.75" customHeight="1">
      <c r="A26" s="141"/>
      <c r="B26" s="39"/>
      <c r="C26" s="59"/>
      <c r="D26" s="40"/>
      <c r="E26" s="88"/>
      <c r="F26" s="39"/>
      <c r="G26" s="39"/>
      <c r="H26" s="39"/>
      <c r="R26" s="43"/>
    </row>
    <row r="27" spans="1:18" ht="33.75" customHeight="1">
      <c r="A27" s="141"/>
      <c r="B27" s="39"/>
      <c r="C27" s="59"/>
      <c r="D27" s="40"/>
      <c r="E27" s="88"/>
      <c r="F27" s="39"/>
      <c r="G27" s="39"/>
      <c r="H27" s="39"/>
      <c r="R27" s="43"/>
    </row>
    <row r="28" spans="1:18" ht="33.75" customHeight="1">
      <c r="A28" s="141"/>
      <c r="B28" s="39"/>
      <c r="C28" s="59"/>
      <c r="D28" s="40"/>
      <c r="E28" s="88"/>
      <c r="F28" s="39"/>
      <c r="G28" s="39"/>
      <c r="H28" s="39"/>
      <c r="R28" s="43"/>
    </row>
    <row r="29" spans="1:18" ht="33.75" customHeight="1">
      <c r="A29" s="141"/>
      <c r="B29" s="39"/>
      <c r="C29" s="59"/>
      <c r="D29" s="40"/>
      <c r="E29" s="88"/>
      <c r="F29" s="39"/>
      <c r="G29" s="39"/>
      <c r="H29" s="39"/>
      <c r="R29" s="43"/>
    </row>
    <row r="30" spans="1:18" ht="33.75" customHeight="1">
      <c r="B30" s="40" t="s">
        <v>9</v>
      </c>
      <c r="C30" s="39"/>
      <c r="D30" s="38"/>
      <c r="E30" s="139"/>
      <c r="F30" s="95"/>
      <c r="G30" s="95"/>
      <c r="H30" s="39"/>
    </row>
    <row r="31" spans="1:18" ht="33.75" customHeight="1"/>
    <row r="32" spans="1:18"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6:I29" xr:uid="{00000000-0002-0000-0500-000001000000}">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00000000-0002-0000-0500-000000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1" manualBreakCount="1">
    <brk id="16" min="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FF00"/>
  </sheetPr>
  <dimension ref="A1:AR371"/>
  <sheetViews>
    <sheetView view="pageBreakPreview" zoomScale="75" zoomScaleNormal="100"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5" width="15.75" style="105" customWidth="1"/>
    <col min="6" max="6" width="12.875" style="1" customWidth="1"/>
    <col min="7" max="7" width="21.5" style="1" customWidth="1"/>
    <col min="8" max="8" width="26.5" style="1" customWidth="1"/>
    <col min="9" max="16384" width="9" style="1"/>
  </cols>
  <sheetData>
    <row r="1" spans="1:44" ht="38.25" customHeight="1">
      <c r="B1" s="168" t="s">
        <v>11</v>
      </c>
      <c r="C1" s="169"/>
      <c r="D1" s="169"/>
      <c r="E1" s="169"/>
      <c r="F1" s="169"/>
      <c r="G1" s="169"/>
      <c r="H1" s="170"/>
    </row>
    <row r="2" spans="1:44" ht="50.25" customHeight="1">
      <c r="B2" s="171" t="s">
        <v>0</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469</v>
      </c>
      <c r="C4" s="179"/>
      <c r="D4" s="179"/>
      <c r="E4" s="179"/>
      <c r="F4" s="179"/>
      <c r="G4" s="179"/>
      <c r="H4" s="180"/>
    </row>
    <row r="5" spans="1:44" ht="29.25" customHeight="1">
      <c r="B5" s="38" t="s">
        <v>1</v>
      </c>
      <c r="C5" s="38" t="s">
        <v>2</v>
      </c>
      <c r="D5" s="38" t="s">
        <v>3</v>
      </c>
      <c r="E5" s="101" t="s">
        <v>4</v>
      </c>
      <c r="F5" s="38" t="s">
        <v>5</v>
      </c>
      <c r="G5" s="38" t="s">
        <v>6</v>
      </c>
      <c r="H5" s="38" t="s">
        <v>7</v>
      </c>
    </row>
    <row r="6" spans="1:44" ht="33.75" customHeight="1">
      <c r="A6" s="141"/>
      <c r="B6" s="69" t="s">
        <v>198</v>
      </c>
      <c r="C6" s="59" t="s">
        <v>319</v>
      </c>
      <c r="D6" s="40" t="s">
        <v>193</v>
      </c>
      <c r="E6" s="88">
        <v>1</v>
      </c>
      <c r="F6" s="39"/>
      <c r="G6" s="39"/>
      <c r="H6" s="39"/>
      <c r="R6" s="43" t="s">
        <v>67</v>
      </c>
    </row>
    <row r="7" spans="1:44" ht="33.75" customHeight="1">
      <c r="A7" s="141"/>
      <c r="B7" s="69" t="s">
        <v>198</v>
      </c>
      <c r="C7" s="59" t="s">
        <v>320</v>
      </c>
      <c r="D7" s="40" t="s">
        <v>193</v>
      </c>
      <c r="E7" s="88">
        <v>1</v>
      </c>
      <c r="F7" s="39"/>
      <c r="G7" s="39"/>
      <c r="H7" s="39"/>
      <c r="R7" s="43" t="s">
        <v>67</v>
      </c>
    </row>
    <row r="8" spans="1:44" ht="33.75" customHeight="1">
      <c r="A8" s="141"/>
      <c r="B8" s="69" t="s">
        <v>392</v>
      </c>
      <c r="C8" s="59" t="s">
        <v>322</v>
      </c>
      <c r="D8" s="40" t="s">
        <v>193</v>
      </c>
      <c r="E8" s="88">
        <v>1</v>
      </c>
      <c r="F8" s="39"/>
      <c r="G8" s="39"/>
      <c r="H8" s="39"/>
      <c r="R8" s="43" t="s">
        <v>67</v>
      </c>
    </row>
    <row r="9" spans="1:44" ht="33.75" customHeight="1">
      <c r="A9" s="141"/>
      <c r="B9" s="69" t="s">
        <v>392</v>
      </c>
      <c r="C9" s="59" t="s">
        <v>324</v>
      </c>
      <c r="D9" s="40" t="s">
        <v>193</v>
      </c>
      <c r="E9" s="88">
        <v>1</v>
      </c>
      <c r="F9" s="39"/>
      <c r="G9" s="39"/>
      <c r="H9" s="39"/>
      <c r="R9" s="43" t="s">
        <v>67</v>
      </c>
    </row>
    <row r="10" spans="1:44" ht="33.75" customHeight="1">
      <c r="A10" s="141"/>
      <c r="B10" s="69" t="s">
        <v>393</v>
      </c>
      <c r="C10" s="59" t="s">
        <v>324</v>
      </c>
      <c r="D10" s="40" t="s">
        <v>29</v>
      </c>
      <c r="E10" s="88">
        <v>2</v>
      </c>
      <c r="F10" s="39"/>
      <c r="G10" s="39"/>
      <c r="H10" s="39"/>
      <c r="R10" s="43" t="s">
        <v>67</v>
      </c>
    </row>
    <row r="11" spans="1:44" ht="33.75" customHeight="1">
      <c r="A11" s="141"/>
      <c r="B11" s="69" t="s">
        <v>394</v>
      </c>
      <c r="C11" s="59" t="s">
        <v>327</v>
      </c>
      <c r="D11" s="40" t="s">
        <v>29</v>
      </c>
      <c r="E11" s="88">
        <v>2</v>
      </c>
      <c r="F11" s="39"/>
      <c r="G11" s="39"/>
      <c r="H11" s="39"/>
      <c r="R11" s="43" t="s">
        <v>67</v>
      </c>
    </row>
    <row r="12" spans="1:44" ht="33.75" customHeight="1">
      <c r="A12" s="141"/>
      <c r="B12" s="69" t="s">
        <v>175</v>
      </c>
      <c r="C12" s="59" t="s">
        <v>197</v>
      </c>
      <c r="D12" s="40" t="s">
        <v>193</v>
      </c>
      <c r="E12" s="88">
        <v>4</v>
      </c>
      <c r="F12" s="39"/>
      <c r="G12" s="39"/>
      <c r="H12" s="39"/>
      <c r="R12" s="43" t="s">
        <v>67</v>
      </c>
    </row>
    <row r="13" spans="1:44" ht="33.75" customHeight="1">
      <c r="A13" s="141"/>
      <c r="B13" s="69" t="s">
        <v>251</v>
      </c>
      <c r="C13" s="59">
        <v>0</v>
      </c>
      <c r="D13" s="40" t="s">
        <v>193</v>
      </c>
      <c r="E13" s="88">
        <v>1</v>
      </c>
      <c r="F13" s="39"/>
      <c r="G13" s="39"/>
      <c r="H13" s="39"/>
      <c r="R13" s="43" t="s">
        <v>67</v>
      </c>
    </row>
    <row r="14" spans="1:44" ht="33.75" customHeight="1">
      <c r="A14" s="141"/>
      <c r="B14" s="69"/>
      <c r="C14" s="77"/>
      <c r="D14" s="78"/>
      <c r="E14" s="79"/>
      <c r="F14" s="69"/>
      <c r="G14" s="69"/>
      <c r="H14" s="69"/>
      <c r="I14" s="142"/>
      <c r="J14" s="143"/>
      <c r="K14" s="144"/>
      <c r="L14" s="145"/>
      <c r="M14" s="145"/>
      <c r="R14" s="43"/>
    </row>
    <row r="15" spans="1:44" ht="33.75" customHeight="1">
      <c r="A15" s="141"/>
      <c r="B15" s="39"/>
      <c r="C15" s="59"/>
      <c r="D15" s="40"/>
      <c r="E15" s="88"/>
      <c r="F15" s="39"/>
      <c r="G15" s="39"/>
      <c r="H15" s="39"/>
      <c r="R15" s="43"/>
    </row>
    <row r="16" spans="1:44" ht="33.75" customHeight="1">
      <c r="A16" s="141"/>
      <c r="B16" s="40" t="s">
        <v>9</v>
      </c>
      <c r="C16" s="39"/>
      <c r="D16" s="38"/>
      <c r="E16" s="139"/>
      <c r="F16" s="95"/>
      <c r="G16" s="95"/>
      <c r="H16" s="39"/>
    </row>
    <row r="17" ht="33.75" customHeight="1"/>
    <row r="18" ht="33.75" customHeight="1"/>
    <row r="19" ht="33.75" customHeight="1"/>
    <row r="20" ht="33.75" customHeight="1"/>
    <row r="21" ht="33.75" customHeight="1"/>
    <row r="22" ht="33.75" customHeight="1"/>
    <row r="23" ht="33.75" customHeight="1"/>
    <row r="24" ht="33.75" customHeight="1"/>
    <row r="25" ht="33.75" customHeight="1"/>
    <row r="26" ht="33.75" customHeight="1"/>
    <row r="27" ht="33.75" customHeight="1"/>
    <row r="28" ht="33.75" customHeight="1"/>
    <row r="29" ht="33.75" customHeight="1"/>
    <row r="30" ht="33.75" customHeight="1"/>
    <row r="31" ht="33.75" customHeight="1"/>
    <row r="32"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6:I12" xr:uid="{00000000-0002-0000-0600-000000000000}">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00000000-0002-0000-0600-000001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R372"/>
  <sheetViews>
    <sheetView view="pageBreakPreview" zoomScale="75" zoomScaleNormal="100"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5" width="15.75" style="131" customWidth="1"/>
    <col min="6" max="6" width="12.875" style="1" customWidth="1"/>
    <col min="7" max="7" width="21.5" style="1" customWidth="1"/>
    <col min="8" max="8" width="26.5" style="1" customWidth="1"/>
    <col min="9" max="16384" width="9" style="1"/>
  </cols>
  <sheetData>
    <row r="1" spans="1:44" ht="38.25" customHeight="1">
      <c r="B1" s="168" t="s">
        <v>56</v>
      </c>
      <c r="C1" s="169"/>
      <c r="D1" s="169"/>
      <c r="E1" s="169"/>
      <c r="F1" s="169"/>
      <c r="G1" s="169"/>
      <c r="H1" s="170"/>
    </row>
    <row r="2" spans="1:44" ht="50.25" customHeight="1">
      <c r="B2" s="171" t="s">
        <v>57</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470</v>
      </c>
      <c r="C4" s="179"/>
      <c r="D4" s="179"/>
      <c r="E4" s="179"/>
      <c r="F4" s="179"/>
      <c r="G4" s="179"/>
      <c r="H4" s="180"/>
    </row>
    <row r="5" spans="1:44" ht="29.25" customHeight="1">
      <c r="B5" s="38" t="s">
        <v>58</v>
      </c>
      <c r="C5" s="38" t="s">
        <v>59</v>
      </c>
      <c r="D5" s="38" t="s">
        <v>60</v>
      </c>
      <c r="E5" s="130" t="s">
        <v>61</v>
      </c>
      <c r="F5" s="38" t="s">
        <v>62</v>
      </c>
      <c r="G5" s="38" t="s">
        <v>63</v>
      </c>
      <c r="H5" s="38" t="s">
        <v>64</v>
      </c>
    </row>
    <row r="6" spans="1:44" ht="33.75" customHeight="1">
      <c r="A6" s="141"/>
      <c r="B6" s="69" t="s">
        <v>198</v>
      </c>
      <c r="C6" s="59" t="s">
        <v>319</v>
      </c>
      <c r="D6" s="40" t="s">
        <v>193</v>
      </c>
      <c r="E6" s="88">
        <v>1</v>
      </c>
      <c r="F6" s="39"/>
      <c r="G6" s="39"/>
      <c r="H6" s="39"/>
      <c r="R6" s="43" t="s">
        <v>67</v>
      </c>
    </row>
    <row r="7" spans="1:44" ht="33.75" customHeight="1">
      <c r="A7" s="141"/>
      <c r="B7" s="69" t="s">
        <v>392</v>
      </c>
      <c r="C7" s="59" t="s">
        <v>322</v>
      </c>
      <c r="D7" s="40" t="s">
        <v>193</v>
      </c>
      <c r="E7" s="88">
        <v>1</v>
      </c>
      <c r="F7" s="39"/>
      <c r="G7" s="39"/>
      <c r="H7" s="39"/>
      <c r="R7" s="43" t="s">
        <v>67</v>
      </c>
    </row>
    <row r="8" spans="1:44" ht="33.75" customHeight="1">
      <c r="A8" s="141"/>
      <c r="B8" s="69" t="s">
        <v>395</v>
      </c>
      <c r="C8" s="59" t="s">
        <v>329</v>
      </c>
      <c r="D8" s="40" t="s">
        <v>29</v>
      </c>
      <c r="E8" s="88">
        <v>2</v>
      </c>
      <c r="F8" s="39"/>
      <c r="G8" s="39"/>
      <c r="H8" s="39"/>
      <c r="R8" s="43" t="s">
        <v>67</v>
      </c>
    </row>
    <row r="9" spans="1:44" ht="33.75" customHeight="1">
      <c r="A9" s="141"/>
      <c r="B9" s="69" t="s">
        <v>175</v>
      </c>
      <c r="C9" s="59" t="s">
        <v>197</v>
      </c>
      <c r="D9" s="40" t="s">
        <v>193</v>
      </c>
      <c r="E9" s="88">
        <v>2</v>
      </c>
      <c r="F9" s="39"/>
      <c r="G9" s="39"/>
      <c r="H9" s="39"/>
      <c r="R9" s="43" t="s">
        <v>67</v>
      </c>
    </row>
    <row r="10" spans="1:44" ht="33.75" customHeight="1">
      <c r="A10" s="141"/>
      <c r="B10" s="69" t="s">
        <v>251</v>
      </c>
      <c r="C10" s="59">
        <v>0</v>
      </c>
      <c r="D10" s="40" t="s">
        <v>193</v>
      </c>
      <c r="E10" s="88">
        <v>1</v>
      </c>
      <c r="F10" s="39"/>
      <c r="G10" s="39"/>
      <c r="H10" s="39"/>
      <c r="R10" s="43" t="s">
        <v>67</v>
      </c>
    </row>
    <row r="11" spans="1:44" ht="33.75" customHeight="1">
      <c r="A11" s="141"/>
      <c r="B11" s="69"/>
      <c r="C11" s="59"/>
      <c r="D11" s="40"/>
      <c r="E11" s="88"/>
      <c r="F11" s="39"/>
      <c r="G11" s="39"/>
      <c r="H11" s="39"/>
      <c r="R11" s="43" t="s">
        <v>67</v>
      </c>
    </row>
    <row r="12" spans="1:44" ht="33.75" customHeight="1">
      <c r="A12" s="141"/>
      <c r="B12" s="69"/>
      <c r="C12" s="59"/>
      <c r="D12" s="40"/>
      <c r="E12" s="88"/>
      <c r="F12" s="39"/>
      <c r="G12" s="39"/>
      <c r="H12" s="39"/>
    </row>
    <row r="13" spans="1:44" ht="33.75" customHeight="1">
      <c r="A13" s="141"/>
      <c r="B13" s="69"/>
      <c r="C13" s="59"/>
      <c r="D13" s="40"/>
      <c r="E13" s="88"/>
      <c r="F13" s="39"/>
      <c r="G13" s="39"/>
      <c r="H13" s="39"/>
      <c r="R13" s="43"/>
    </row>
    <row r="14" spans="1:44" ht="33.75" customHeight="1">
      <c r="A14" s="141"/>
      <c r="B14" s="69"/>
      <c r="C14" s="59"/>
      <c r="D14" s="40"/>
      <c r="E14" s="88"/>
      <c r="F14" s="39"/>
      <c r="G14" s="39"/>
      <c r="H14" s="39"/>
      <c r="R14" s="43"/>
    </row>
    <row r="15" spans="1:44" ht="33.75" customHeight="1">
      <c r="A15" s="141"/>
      <c r="B15" s="69"/>
      <c r="C15" s="59"/>
      <c r="D15" s="40"/>
      <c r="E15" s="88"/>
      <c r="F15" s="39"/>
      <c r="G15" s="39"/>
      <c r="H15" s="39"/>
      <c r="R15" s="43"/>
    </row>
    <row r="16" spans="1:44" ht="33.75" customHeight="1">
      <c r="A16" s="141"/>
      <c r="B16" s="40" t="s">
        <v>9</v>
      </c>
      <c r="C16" s="39"/>
      <c r="D16" s="38"/>
      <c r="E16" s="139"/>
      <c r="F16" s="95"/>
      <c r="G16" s="95"/>
      <c r="H16" s="39"/>
    </row>
    <row r="17" spans="1:1" ht="33.75" customHeight="1">
      <c r="A17" s="141"/>
    </row>
    <row r="18" spans="1:1" ht="33.75" customHeight="1">
      <c r="A18" s="141"/>
    </row>
    <row r="19" spans="1:1" ht="33.75" customHeight="1">
      <c r="A19" s="141"/>
    </row>
    <row r="20" spans="1:1" ht="33.75" customHeight="1">
      <c r="A20" s="141"/>
    </row>
    <row r="21" spans="1:1" ht="33.75" customHeight="1">
      <c r="A21" s="141"/>
    </row>
    <row r="22" spans="1:1" ht="33.75" customHeight="1">
      <c r="A22" s="141"/>
    </row>
    <row r="23" spans="1:1" ht="33.75" customHeight="1">
      <c r="A23" s="141"/>
    </row>
    <row r="24" spans="1:1" ht="33.75" customHeight="1"/>
    <row r="25" spans="1:1" ht="33.75" customHeight="1"/>
    <row r="26" spans="1:1" ht="33.75" customHeight="1"/>
    <row r="27" spans="1:1" ht="33.75" customHeight="1"/>
    <row r="28" spans="1:1" ht="33.75" customHeight="1"/>
    <row r="29" spans="1:1" ht="33.75" customHeight="1"/>
    <row r="30" spans="1:1" ht="33.75" customHeight="1"/>
    <row r="31" spans="1:1" ht="33.75" customHeight="1"/>
    <row r="32" spans="1:1"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6:I14" xr:uid="{00000000-0002-0000-0700-000001000000}">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00000000-0002-0000-0700-000000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62450-9571-4EAA-884D-5A51D8DB9BC4}">
  <sheetPr>
    <tabColor rgb="FFFFFF00"/>
  </sheetPr>
  <dimension ref="A1:AR386"/>
  <sheetViews>
    <sheetView view="pageBreakPreview" zoomScale="75" zoomScaleNormal="100"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5" width="15.75" style="105" customWidth="1"/>
    <col min="6" max="6" width="12.875" style="1" customWidth="1"/>
    <col min="7" max="7" width="21.5" style="1" customWidth="1"/>
    <col min="8" max="8" width="26.5" style="1" customWidth="1"/>
    <col min="9" max="16384" width="9" style="1"/>
  </cols>
  <sheetData>
    <row r="1" spans="1:44" ht="38.25" customHeight="1">
      <c r="B1" s="207" t="s">
        <v>11</v>
      </c>
      <c r="C1" s="208"/>
      <c r="D1" s="208"/>
      <c r="E1" s="208"/>
      <c r="F1" s="208"/>
      <c r="G1" s="208"/>
      <c r="H1" s="209"/>
    </row>
    <row r="2" spans="1:44" ht="50.25" customHeight="1">
      <c r="B2" s="171" t="s">
        <v>0</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471</v>
      </c>
      <c r="C4" s="179"/>
      <c r="D4" s="179"/>
      <c r="E4" s="179"/>
      <c r="F4" s="179"/>
      <c r="G4" s="179"/>
      <c r="H4" s="180"/>
    </row>
    <row r="5" spans="1:44" ht="29.25" customHeight="1">
      <c r="B5" s="38" t="s">
        <v>1</v>
      </c>
      <c r="C5" s="38" t="s">
        <v>2</v>
      </c>
      <c r="D5" s="38" t="s">
        <v>3</v>
      </c>
      <c r="E5" s="101" t="s">
        <v>4</v>
      </c>
      <c r="F5" s="38" t="s">
        <v>5</v>
      </c>
      <c r="G5" s="38" t="s">
        <v>6</v>
      </c>
      <c r="H5" s="38" t="s">
        <v>7</v>
      </c>
    </row>
    <row r="6" spans="1:44" ht="33.75" customHeight="1">
      <c r="A6" s="81"/>
      <c r="B6" s="69" t="s">
        <v>212</v>
      </c>
      <c r="C6" s="59" t="s">
        <v>196</v>
      </c>
      <c r="D6" s="40" t="s">
        <v>193</v>
      </c>
      <c r="E6" s="88">
        <v>1</v>
      </c>
      <c r="F6" s="39"/>
      <c r="G6" s="39"/>
      <c r="H6" s="39"/>
      <c r="R6" s="43" t="s">
        <v>67</v>
      </c>
    </row>
    <row r="7" spans="1:44" ht="33.75" customHeight="1">
      <c r="A7" s="81"/>
      <c r="B7" s="69" t="s">
        <v>399</v>
      </c>
      <c r="C7" s="59">
        <v>0</v>
      </c>
      <c r="D7" s="40" t="s">
        <v>193</v>
      </c>
      <c r="E7" s="88">
        <v>2</v>
      </c>
      <c r="F7" s="39"/>
      <c r="G7" s="39"/>
      <c r="H7" s="39"/>
      <c r="R7" s="43" t="s">
        <v>67</v>
      </c>
    </row>
    <row r="8" spans="1:44" ht="33.75" customHeight="1">
      <c r="A8" s="81"/>
      <c r="B8" s="69" t="s">
        <v>195</v>
      </c>
      <c r="C8" s="59" t="s">
        <v>492</v>
      </c>
      <c r="D8" s="40" t="s">
        <v>193</v>
      </c>
      <c r="E8" s="88">
        <v>13</v>
      </c>
      <c r="F8" s="39"/>
      <c r="G8" s="39"/>
      <c r="H8" s="39"/>
      <c r="R8" s="43" t="s">
        <v>67</v>
      </c>
    </row>
    <row r="9" spans="1:44" ht="33.75" customHeight="1">
      <c r="A9" s="81"/>
      <c r="B9" s="69" t="s">
        <v>493</v>
      </c>
      <c r="C9" s="59" t="s">
        <v>414</v>
      </c>
      <c r="D9" s="40" t="s">
        <v>29</v>
      </c>
      <c r="E9" s="88">
        <v>16</v>
      </c>
      <c r="F9" s="39"/>
      <c r="G9" s="39"/>
      <c r="H9" s="39"/>
      <c r="R9" s="43" t="s">
        <v>67</v>
      </c>
    </row>
    <row r="10" spans="1:44" ht="33.75" customHeight="1">
      <c r="A10" s="81"/>
      <c r="B10" s="69" t="s">
        <v>494</v>
      </c>
      <c r="C10" s="59" t="s">
        <v>414</v>
      </c>
      <c r="D10" s="40" t="s">
        <v>29</v>
      </c>
      <c r="E10" s="88">
        <v>10</v>
      </c>
      <c r="F10" s="39"/>
      <c r="G10" s="39"/>
      <c r="H10" s="39"/>
      <c r="R10" s="43" t="s">
        <v>67</v>
      </c>
    </row>
    <row r="11" spans="1:44" ht="33.75" customHeight="1">
      <c r="A11" s="81"/>
      <c r="B11" s="69" t="s">
        <v>400</v>
      </c>
      <c r="C11" s="59" t="s">
        <v>401</v>
      </c>
      <c r="D11" s="40" t="s">
        <v>193</v>
      </c>
      <c r="E11" s="88">
        <v>9</v>
      </c>
      <c r="F11" s="39"/>
      <c r="G11" s="39"/>
      <c r="H11" s="39"/>
      <c r="R11" s="43" t="s">
        <v>67</v>
      </c>
    </row>
    <row r="12" spans="1:44" ht="33.75" customHeight="1">
      <c r="A12" s="81"/>
      <c r="B12" s="69" t="s">
        <v>402</v>
      </c>
      <c r="C12" s="59">
        <v>0</v>
      </c>
      <c r="D12" s="40" t="s">
        <v>193</v>
      </c>
      <c r="E12" s="88">
        <v>1</v>
      </c>
      <c r="F12" s="39"/>
      <c r="G12" s="39"/>
      <c r="H12" s="39"/>
      <c r="R12" s="43" t="s">
        <v>67</v>
      </c>
    </row>
    <row r="13" spans="1:44" ht="33.75" customHeight="1">
      <c r="A13" s="81"/>
      <c r="B13" s="69" t="s">
        <v>404</v>
      </c>
      <c r="C13" s="59">
        <v>0</v>
      </c>
      <c r="D13" s="40" t="s">
        <v>193</v>
      </c>
      <c r="E13" s="88">
        <v>1</v>
      </c>
      <c r="F13" s="39"/>
      <c r="G13" s="39"/>
      <c r="H13" s="39"/>
      <c r="R13" s="43" t="s">
        <v>67</v>
      </c>
    </row>
    <row r="14" spans="1:44" ht="33.75" customHeight="1">
      <c r="A14" s="81"/>
      <c r="B14" s="69" t="s">
        <v>408</v>
      </c>
      <c r="C14" s="59" t="s">
        <v>254</v>
      </c>
      <c r="D14" s="40" t="s">
        <v>29</v>
      </c>
      <c r="E14" s="79">
        <v>2</v>
      </c>
      <c r="F14" s="39"/>
      <c r="G14" s="39"/>
      <c r="H14" s="39"/>
      <c r="R14" s="43" t="s">
        <v>67</v>
      </c>
    </row>
    <row r="15" spans="1:44" ht="33.75" customHeight="1">
      <c r="A15" s="81"/>
      <c r="B15" s="69" t="s">
        <v>175</v>
      </c>
      <c r="C15" s="59">
        <v>0</v>
      </c>
      <c r="D15" s="40" t="s">
        <v>193</v>
      </c>
      <c r="E15" s="88">
        <v>2</v>
      </c>
      <c r="F15" s="39"/>
      <c r="G15" s="39"/>
      <c r="H15" s="39"/>
      <c r="R15" s="43" t="s">
        <v>67</v>
      </c>
    </row>
    <row r="16" spans="1:44" ht="33.75" customHeight="1">
      <c r="A16" s="81"/>
      <c r="B16" s="69" t="s">
        <v>380</v>
      </c>
      <c r="C16" s="77">
        <v>0</v>
      </c>
      <c r="D16" s="78" t="s">
        <v>193</v>
      </c>
      <c r="E16" s="79">
        <v>1</v>
      </c>
      <c r="F16" s="69"/>
      <c r="G16" s="69"/>
      <c r="H16" s="69"/>
      <c r="J16" s="140"/>
      <c r="K16" s="140"/>
      <c r="R16" s="43" t="s">
        <v>67</v>
      </c>
    </row>
    <row r="17" spans="1:18" ht="33.75" customHeight="1">
      <c r="A17" s="81"/>
      <c r="B17" s="69" t="s">
        <v>409</v>
      </c>
      <c r="C17" s="59">
        <v>0</v>
      </c>
      <c r="D17" s="40" t="s">
        <v>193</v>
      </c>
      <c r="E17" s="88">
        <v>1</v>
      </c>
      <c r="F17" s="39"/>
      <c r="G17" s="39"/>
      <c r="H17" s="39"/>
      <c r="R17" s="43" t="s">
        <v>67</v>
      </c>
    </row>
    <row r="18" spans="1:18" ht="33.75" customHeight="1">
      <c r="A18" s="81"/>
      <c r="B18" s="69" t="s">
        <v>412</v>
      </c>
      <c r="C18" s="59">
        <v>0</v>
      </c>
      <c r="D18" s="40" t="s">
        <v>193</v>
      </c>
      <c r="E18" s="88">
        <v>1</v>
      </c>
      <c r="F18" s="39"/>
      <c r="G18" s="39"/>
      <c r="H18" s="39"/>
      <c r="R18" s="43" t="s">
        <v>67</v>
      </c>
    </row>
    <row r="19" spans="1:18" ht="33.75" customHeight="1">
      <c r="A19" s="81"/>
      <c r="B19" s="69" t="s">
        <v>413</v>
      </c>
      <c r="C19" s="59" t="s">
        <v>222</v>
      </c>
      <c r="D19" s="40" t="s">
        <v>215</v>
      </c>
      <c r="E19" s="88">
        <v>1</v>
      </c>
      <c r="F19" s="39"/>
      <c r="G19" s="39"/>
      <c r="H19" s="39"/>
      <c r="R19" s="43" t="s">
        <v>67</v>
      </c>
    </row>
    <row r="20" spans="1:18" ht="33.75" customHeight="1">
      <c r="A20" s="81"/>
      <c r="B20" s="69" t="s">
        <v>495</v>
      </c>
      <c r="C20" s="59">
        <v>0</v>
      </c>
      <c r="D20" s="40" t="s">
        <v>193</v>
      </c>
      <c r="E20" s="88">
        <v>1</v>
      </c>
      <c r="F20" s="39"/>
      <c r="G20" s="39"/>
      <c r="H20" s="39"/>
      <c r="R20" s="43"/>
    </row>
    <row r="21" spans="1:18" ht="33.75" customHeight="1">
      <c r="A21" s="81"/>
      <c r="B21" s="69"/>
      <c r="C21" s="59"/>
      <c r="D21" s="40"/>
      <c r="E21" s="88"/>
      <c r="F21" s="39"/>
      <c r="G21" s="39"/>
      <c r="H21" s="39"/>
      <c r="R21" s="43"/>
    </row>
    <row r="22" spans="1:18" ht="33.75" customHeight="1">
      <c r="A22" s="81"/>
      <c r="B22" s="69"/>
      <c r="C22" s="59"/>
      <c r="D22" s="40"/>
      <c r="E22" s="88"/>
      <c r="F22" s="39"/>
      <c r="G22" s="39"/>
      <c r="H22" s="39"/>
      <c r="R22" s="43"/>
    </row>
    <row r="23" spans="1:18" ht="33.75" customHeight="1">
      <c r="A23" s="81"/>
      <c r="B23" s="69"/>
      <c r="C23" s="59"/>
      <c r="D23" s="40"/>
      <c r="E23" s="88"/>
      <c r="F23" s="39"/>
      <c r="G23" s="39"/>
      <c r="H23" s="39"/>
      <c r="R23" s="43"/>
    </row>
    <row r="24" spans="1:18" ht="33.75" customHeight="1">
      <c r="A24" s="81"/>
      <c r="B24" s="69"/>
      <c r="C24" s="59"/>
      <c r="D24" s="40"/>
      <c r="E24" s="88"/>
      <c r="F24" s="39"/>
      <c r="G24" s="39"/>
      <c r="H24" s="39"/>
      <c r="R24" s="43"/>
    </row>
    <row r="25" spans="1:18" ht="33.75" customHeight="1">
      <c r="A25" s="81"/>
      <c r="B25" s="69"/>
      <c r="C25" s="59"/>
      <c r="D25" s="40"/>
      <c r="E25" s="88"/>
      <c r="F25" s="39"/>
      <c r="G25" s="39"/>
      <c r="H25" s="39"/>
      <c r="R25" s="43"/>
    </row>
    <row r="26" spans="1:18" ht="33.75" customHeight="1">
      <c r="A26" s="81"/>
      <c r="B26" s="69"/>
      <c r="C26" s="59"/>
      <c r="D26" s="40"/>
      <c r="E26" s="88"/>
      <c r="F26" s="39"/>
      <c r="G26" s="39"/>
      <c r="H26" s="39"/>
      <c r="R26" s="43"/>
    </row>
    <row r="27" spans="1:18" ht="33.75" customHeight="1">
      <c r="A27" s="81"/>
      <c r="B27" s="69"/>
      <c r="C27" s="59"/>
      <c r="D27" s="40"/>
      <c r="E27" s="88"/>
      <c r="F27" s="39"/>
      <c r="G27" s="39"/>
      <c r="H27" s="39"/>
      <c r="R27" s="43"/>
    </row>
    <row r="28" spans="1:18" ht="33.75" customHeight="1">
      <c r="A28" s="81"/>
      <c r="B28" s="69"/>
      <c r="C28" s="59"/>
      <c r="D28" s="40"/>
      <c r="E28" s="88"/>
      <c r="F28" s="39"/>
      <c r="G28" s="39"/>
      <c r="H28" s="39"/>
      <c r="R28" s="43"/>
    </row>
    <row r="29" spans="1:18" ht="33.75" customHeight="1">
      <c r="A29" s="81"/>
      <c r="B29" s="69"/>
      <c r="C29" s="59"/>
      <c r="D29" s="40"/>
      <c r="E29" s="88"/>
      <c r="F29" s="39"/>
      <c r="G29" s="39"/>
      <c r="H29" s="39"/>
      <c r="R29" s="43" t="s">
        <v>67</v>
      </c>
    </row>
    <row r="30" spans="1:18" ht="33.75" customHeight="1">
      <c r="B30" s="40" t="s">
        <v>9</v>
      </c>
      <c r="C30" s="39"/>
      <c r="D30" s="38"/>
      <c r="E30" s="139"/>
      <c r="F30" s="95"/>
      <c r="G30" s="95"/>
      <c r="H30" s="39"/>
    </row>
    <row r="31" spans="1:18" ht="33.75" customHeight="1"/>
    <row r="32" spans="1:18"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6:I28" xr:uid="{F22B89E2-894D-4B52-B9B9-B0F4F607B02C}">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A2F92F6F-A718-4718-9EE0-91583ECCFA15}"/>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1" manualBreakCount="1">
    <brk id="16" min="1"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AR386"/>
  <sheetViews>
    <sheetView view="pageBreakPreview" zoomScale="75" zoomScaleNormal="75"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5" width="15.75" style="131" customWidth="1"/>
    <col min="6" max="6" width="12.875" style="1" customWidth="1"/>
    <col min="7" max="7" width="21.5" style="1" customWidth="1"/>
    <col min="8" max="8" width="26.5" style="1" customWidth="1"/>
    <col min="9" max="16384" width="9" style="1"/>
  </cols>
  <sheetData>
    <row r="1" spans="1:44" ht="38.25" customHeight="1">
      <c r="B1" s="168" t="s">
        <v>11</v>
      </c>
      <c r="C1" s="169"/>
      <c r="D1" s="169"/>
      <c r="E1" s="169"/>
      <c r="F1" s="169"/>
      <c r="G1" s="169"/>
      <c r="H1" s="170"/>
    </row>
    <row r="2" spans="1:44" ht="50.25" customHeight="1">
      <c r="B2" s="171" t="s">
        <v>0</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472</v>
      </c>
      <c r="C4" s="179"/>
      <c r="D4" s="179"/>
      <c r="E4" s="179"/>
      <c r="F4" s="179"/>
      <c r="G4" s="179"/>
      <c r="H4" s="180"/>
    </row>
    <row r="5" spans="1:44" ht="33.75" customHeight="1">
      <c r="B5" s="38" t="s">
        <v>1</v>
      </c>
      <c r="C5" s="38" t="s">
        <v>2</v>
      </c>
      <c r="D5" s="38" t="s">
        <v>3</v>
      </c>
      <c r="E5" s="130" t="s">
        <v>4</v>
      </c>
      <c r="F5" s="38" t="s">
        <v>5</v>
      </c>
      <c r="G5" s="38" t="s">
        <v>6</v>
      </c>
      <c r="H5" s="38" t="s">
        <v>7</v>
      </c>
    </row>
    <row r="6" spans="1:44" ht="33.75" customHeight="1">
      <c r="A6" s="81"/>
      <c r="B6" s="69" t="s">
        <v>212</v>
      </c>
      <c r="C6" s="59" t="s">
        <v>196</v>
      </c>
      <c r="D6" s="40" t="s">
        <v>193</v>
      </c>
      <c r="E6" s="88">
        <v>1</v>
      </c>
      <c r="F6" s="39"/>
      <c r="G6" s="39"/>
      <c r="H6" s="39"/>
    </row>
    <row r="7" spans="1:44" ht="33.75" customHeight="1">
      <c r="A7" s="81"/>
      <c r="B7" s="69" t="s">
        <v>399</v>
      </c>
      <c r="C7" s="59">
        <v>0</v>
      </c>
      <c r="D7" s="40" t="s">
        <v>193</v>
      </c>
      <c r="E7" s="88">
        <v>2</v>
      </c>
      <c r="F7" s="39"/>
      <c r="G7" s="39"/>
      <c r="H7" s="39"/>
    </row>
    <row r="8" spans="1:44" ht="33.75" customHeight="1">
      <c r="A8" s="81"/>
      <c r="B8" s="69" t="s">
        <v>195</v>
      </c>
      <c r="C8" s="59" t="s">
        <v>492</v>
      </c>
      <c r="D8" s="40" t="s">
        <v>193</v>
      </c>
      <c r="E8" s="88">
        <v>5</v>
      </c>
      <c r="F8" s="39"/>
      <c r="G8" s="39"/>
      <c r="H8" s="39"/>
    </row>
    <row r="9" spans="1:44" ht="33.75" customHeight="1">
      <c r="A9" s="81"/>
      <c r="B9" s="69" t="s">
        <v>493</v>
      </c>
      <c r="C9" s="59" t="s">
        <v>414</v>
      </c>
      <c r="D9" s="40" t="s">
        <v>29</v>
      </c>
      <c r="E9" s="88">
        <v>4</v>
      </c>
      <c r="F9" s="39"/>
      <c r="G9" s="39"/>
      <c r="H9" s="39"/>
    </row>
    <row r="10" spans="1:44" ht="33.75" customHeight="1">
      <c r="A10" s="81"/>
      <c r="B10" s="69" t="s">
        <v>494</v>
      </c>
      <c r="C10" s="59" t="s">
        <v>414</v>
      </c>
      <c r="D10" s="40" t="s">
        <v>29</v>
      </c>
      <c r="E10" s="88">
        <v>6</v>
      </c>
      <c r="F10" s="39"/>
      <c r="G10" s="39"/>
      <c r="H10" s="39"/>
    </row>
    <row r="11" spans="1:44" ht="33.75" customHeight="1">
      <c r="A11" s="81"/>
      <c r="B11" s="69" t="s">
        <v>400</v>
      </c>
      <c r="C11" s="59" t="s">
        <v>401</v>
      </c>
      <c r="D11" s="40" t="s">
        <v>193</v>
      </c>
      <c r="E11" s="88">
        <v>5</v>
      </c>
      <c r="F11" s="39"/>
      <c r="G11" s="39"/>
      <c r="H11" s="39"/>
    </row>
    <row r="12" spans="1:44" ht="33.75" customHeight="1">
      <c r="A12" s="81"/>
      <c r="B12" s="69" t="s">
        <v>402</v>
      </c>
      <c r="C12" s="59">
        <v>0</v>
      </c>
      <c r="D12" s="40" t="s">
        <v>193</v>
      </c>
      <c r="E12" s="88">
        <v>1</v>
      </c>
      <c r="F12" s="39"/>
      <c r="G12" s="39"/>
      <c r="H12" s="39"/>
    </row>
    <row r="13" spans="1:44" ht="33.75" customHeight="1">
      <c r="A13" s="81"/>
      <c r="B13" s="69" t="s">
        <v>404</v>
      </c>
      <c r="C13" s="59">
        <v>0</v>
      </c>
      <c r="D13" s="40" t="s">
        <v>193</v>
      </c>
      <c r="E13" s="88">
        <v>1</v>
      </c>
      <c r="F13" s="39"/>
      <c r="G13" s="39"/>
      <c r="H13" s="39"/>
    </row>
    <row r="14" spans="1:44" ht="33.75" customHeight="1">
      <c r="A14" s="81"/>
      <c r="B14" s="69" t="s">
        <v>405</v>
      </c>
      <c r="C14" s="59">
        <v>0</v>
      </c>
      <c r="D14" s="40" t="s">
        <v>193</v>
      </c>
      <c r="E14" s="88">
        <v>1</v>
      </c>
      <c r="F14" s="39"/>
      <c r="G14" s="39"/>
      <c r="H14" s="39"/>
    </row>
    <row r="15" spans="1:44" ht="33.75" customHeight="1">
      <c r="A15" s="81"/>
      <c r="B15" s="69" t="s">
        <v>406</v>
      </c>
      <c r="C15" s="59" t="s">
        <v>496</v>
      </c>
      <c r="D15" s="40" t="s">
        <v>29</v>
      </c>
      <c r="E15" s="88">
        <v>3</v>
      </c>
      <c r="F15" s="39"/>
      <c r="G15" s="39"/>
      <c r="H15" s="39"/>
    </row>
    <row r="16" spans="1:44" ht="33.75" customHeight="1">
      <c r="A16" s="81"/>
      <c r="B16" s="69" t="s">
        <v>175</v>
      </c>
      <c r="C16" s="59">
        <v>0</v>
      </c>
      <c r="D16" s="40" t="s">
        <v>193</v>
      </c>
      <c r="E16" s="79">
        <v>3</v>
      </c>
      <c r="F16" s="39"/>
      <c r="G16" s="39"/>
      <c r="H16" s="39"/>
    </row>
    <row r="17" spans="1:20" ht="33.75" customHeight="1">
      <c r="A17" s="81"/>
      <c r="B17" s="69" t="s">
        <v>380</v>
      </c>
      <c r="C17" s="59">
        <v>0</v>
      </c>
      <c r="D17" s="40" t="s">
        <v>193</v>
      </c>
      <c r="E17" s="88">
        <v>1</v>
      </c>
      <c r="F17" s="39"/>
      <c r="G17" s="39"/>
      <c r="H17" s="39"/>
      <c r="T17" s="43" t="s">
        <v>67</v>
      </c>
    </row>
    <row r="18" spans="1:20" ht="33.75" customHeight="1">
      <c r="A18" s="81"/>
      <c r="B18" s="69" t="s">
        <v>409</v>
      </c>
      <c r="C18" s="59">
        <v>0</v>
      </c>
      <c r="D18" s="40" t="s">
        <v>193</v>
      </c>
      <c r="E18" s="88">
        <v>1</v>
      </c>
      <c r="F18" s="39"/>
      <c r="G18" s="39"/>
      <c r="H18" s="39"/>
      <c r="T18" s="43" t="s">
        <v>67</v>
      </c>
    </row>
    <row r="19" spans="1:20" ht="33.75" customHeight="1">
      <c r="A19" s="81"/>
      <c r="B19" s="69" t="s">
        <v>410</v>
      </c>
      <c r="C19" s="59">
        <v>0</v>
      </c>
      <c r="D19" s="40" t="s">
        <v>193</v>
      </c>
      <c r="E19" s="88">
        <v>1</v>
      </c>
      <c r="F19" s="39"/>
      <c r="G19" s="39"/>
      <c r="H19" s="39"/>
      <c r="T19" s="43"/>
    </row>
    <row r="20" spans="1:20" ht="33.75" customHeight="1">
      <c r="A20" s="81"/>
      <c r="B20" s="69" t="s">
        <v>412</v>
      </c>
      <c r="C20" s="59">
        <v>0</v>
      </c>
      <c r="D20" s="40" t="s">
        <v>193</v>
      </c>
      <c r="E20" s="88">
        <v>1</v>
      </c>
      <c r="F20" s="39"/>
      <c r="G20" s="39"/>
      <c r="H20" s="39"/>
      <c r="T20" s="43"/>
    </row>
    <row r="21" spans="1:20" ht="33.75" customHeight="1">
      <c r="A21" s="81"/>
      <c r="B21" s="69" t="s">
        <v>413</v>
      </c>
      <c r="C21" s="59" t="s">
        <v>222</v>
      </c>
      <c r="D21" s="40" t="s">
        <v>215</v>
      </c>
      <c r="E21" s="88">
        <v>1</v>
      </c>
      <c r="F21" s="39"/>
      <c r="G21" s="39"/>
      <c r="H21" s="39"/>
      <c r="T21" s="43"/>
    </row>
    <row r="22" spans="1:20" ht="33.75" customHeight="1">
      <c r="A22" s="81"/>
      <c r="B22" s="69" t="s">
        <v>495</v>
      </c>
      <c r="C22" s="59">
        <v>0</v>
      </c>
      <c r="D22" s="40" t="s">
        <v>193</v>
      </c>
      <c r="E22" s="88">
        <v>1</v>
      </c>
      <c r="F22" s="39"/>
      <c r="G22" s="39"/>
      <c r="H22" s="39"/>
      <c r="T22" s="43"/>
    </row>
    <row r="23" spans="1:20" ht="33.75" customHeight="1">
      <c r="A23" s="81"/>
      <c r="B23" s="69" t="s">
        <v>497</v>
      </c>
      <c r="C23" s="59">
        <v>0</v>
      </c>
      <c r="D23" s="40" t="s">
        <v>29</v>
      </c>
      <c r="E23" s="88">
        <v>1</v>
      </c>
      <c r="F23" s="39"/>
      <c r="G23" s="39"/>
      <c r="H23" s="39"/>
      <c r="T23" s="43"/>
    </row>
    <row r="24" spans="1:20" ht="33.75" customHeight="1">
      <c r="A24" s="81"/>
      <c r="B24" s="69" t="s">
        <v>498</v>
      </c>
      <c r="C24" s="59">
        <v>0</v>
      </c>
      <c r="D24" s="40" t="s">
        <v>28</v>
      </c>
      <c r="E24" s="88">
        <v>1</v>
      </c>
      <c r="F24" s="39"/>
      <c r="G24" s="39"/>
      <c r="H24" s="39"/>
      <c r="T24" s="43"/>
    </row>
    <row r="25" spans="1:20" ht="33.75" customHeight="1">
      <c r="A25" s="81"/>
      <c r="B25" s="69"/>
      <c r="C25" s="59"/>
      <c r="D25" s="40"/>
      <c r="E25" s="88"/>
      <c r="F25" s="39"/>
      <c r="G25" s="39"/>
      <c r="H25" s="39"/>
      <c r="T25" s="43"/>
    </row>
    <row r="26" spans="1:20" ht="33.75" customHeight="1">
      <c r="A26" s="81"/>
      <c r="B26" s="69"/>
      <c r="C26" s="59"/>
      <c r="D26" s="40"/>
      <c r="E26" s="88"/>
      <c r="F26" s="39"/>
      <c r="G26" s="39"/>
      <c r="H26" s="39"/>
      <c r="T26" s="43"/>
    </row>
    <row r="27" spans="1:20" ht="33.75" customHeight="1">
      <c r="A27" s="81"/>
      <c r="B27" s="69"/>
      <c r="C27" s="59"/>
      <c r="D27" s="40"/>
      <c r="E27" s="88"/>
      <c r="F27" s="39"/>
      <c r="G27" s="39"/>
      <c r="H27" s="39"/>
      <c r="T27" s="43"/>
    </row>
    <row r="28" spans="1:20" ht="33.75" customHeight="1">
      <c r="A28" s="81"/>
      <c r="B28" s="69"/>
      <c r="C28" s="59"/>
      <c r="D28" s="40"/>
      <c r="E28" s="88"/>
      <c r="F28" s="39"/>
      <c r="G28" s="39"/>
      <c r="H28" s="39"/>
      <c r="T28" s="43"/>
    </row>
    <row r="29" spans="1:20" ht="33.75" customHeight="1">
      <c r="A29" s="81"/>
      <c r="B29" s="69"/>
      <c r="C29" s="59"/>
      <c r="D29" s="40"/>
      <c r="E29" s="88"/>
      <c r="F29" s="39"/>
      <c r="G29" s="39"/>
      <c r="H29" s="39"/>
    </row>
    <row r="30" spans="1:20" ht="33.75" customHeight="1">
      <c r="B30" s="40" t="s">
        <v>9</v>
      </c>
      <c r="C30" s="59"/>
      <c r="D30" s="38"/>
      <c r="E30" s="139"/>
      <c r="F30" s="95"/>
      <c r="G30" s="95"/>
      <c r="H30" s="39"/>
    </row>
    <row r="31" spans="1:20" ht="33.75" customHeight="1"/>
    <row r="32" spans="1:20"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17:I28" xr:uid="{00000000-0002-0000-0800-000000000000}">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00000000-0002-0000-0800-000001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1" manualBreakCount="1">
    <brk id="16" min="1"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5531D-6F69-4715-B2F5-C509BBBD58A9}">
  <sheetPr>
    <tabColor rgb="FFFFFF00"/>
  </sheetPr>
  <dimension ref="A1:AR386"/>
  <sheetViews>
    <sheetView view="pageBreakPreview" zoomScale="75" zoomScaleNormal="100"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5" width="15.75" style="131" customWidth="1"/>
    <col min="6" max="6" width="12.875" style="1" customWidth="1"/>
    <col min="7" max="7" width="21.5" style="1" customWidth="1"/>
    <col min="8" max="8" width="26.5" style="1" customWidth="1"/>
    <col min="9" max="16384" width="9" style="1"/>
  </cols>
  <sheetData>
    <row r="1" spans="1:44" ht="38.25" customHeight="1">
      <c r="B1" s="168" t="s">
        <v>56</v>
      </c>
      <c r="C1" s="169"/>
      <c r="D1" s="169"/>
      <c r="E1" s="169"/>
      <c r="F1" s="169"/>
      <c r="G1" s="169"/>
      <c r="H1" s="170"/>
    </row>
    <row r="2" spans="1:44" ht="50.25" customHeight="1">
      <c r="B2" s="171" t="s">
        <v>57</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473</v>
      </c>
      <c r="C4" s="179"/>
      <c r="D4" s="179"/>
      <c r="E4" s="179"/>
      <c r="F4" s="179"/>
      <c r="G4" s="179"/>
      <c r="H4" s="180"/>
    </row>
    <row r="5" spans="1:44" ht="29.25" customHeight="1">
      <c r="B5" s="38" t="s">
        <v>58</v>
      </c>
      <c r="C5" s="38" t="s">
        <v>59</v>
      </c>
      <c r="D5" s="38" t="s">
        <v>60</v>
      </c>
      <c r="E5" s="130" t="s">
        <v>61</v>
      </c>
      <c r="F5" s="38" t="s">
        <v>62</v>
      </c>
      <c r="G5" s="38" t="s">
        <v>63</v>
      </c>
      <c r="H5" s="38" t="s">
        <v>64</v>
      </c>
    </row>
    <row r="6" spans="1:44" ht="33.75" customHeight="1">
      <c r="A6" s="81"/>
      <c r="B6" s="69" t="s">
        <v>212</v>
      </c>
      <c r="C6" s="59" t="s">
        <v>196</v>
      </c>
      <c r="D6" s="40" t="s">
        <v>193</v>
      </c>
      <c r="E6" s="88">
        <v>1</v>
      </c>
      <c r="F6" s="39"/>
      <c r="G6" s="39"/>
      <c r="H6" s="39"/>
      <c r="R6" s="43" t="s">
        <v>67</v>
      </c>
    </row>
    <row r="7" spans="1:44" ht="33.75" customHeight="1">
      <c r="A7" s="81"/>
      <c r="B7" s="69" t="s">
        <v>399</v>
      </c>
      <c r="C7" s="59">
        <v>0</v>
      </c>
      <c r="D7" s="40" t="s">
        <v>193</v>
      </c>
      <c r="E7" s="88">
        <v>2</v>
      </c>
      <c r="F7" s="39"/>
      <c r="G7" s="39"/>
      <c r="H7" s="39"/>
      <c r="R7" s="43" t="s">
        <v>67</v>
      </c>
    </row>
    <row r="8" spans="1:44" ht="33.75" customHeight="1">
      <c r="A8" s="81"/>
      <c r="B8" s="69" t="s">
        <v>195</v>
      </c>
      <c r="C8" s="59" t="s">
        <v>492</v>
      </c>
      <c r="D8" s="40" t="s">
        <v>193</v>
      </c>
      <c r="E8" s="88">
        <v>5</v>
      </c>
      <c r="F8" s="39"/>
      <c r="G8" s="39"/>
      <c r="H8" s="39"/>
      <c r="R8" s="43" t="s">
        <v>67</v>
      </c>
    </row>
    <row r="9" spans="1:44" ht="33.75" customHeight="1">
      <c r="A9" s="81"/>
      <c r="B9" s="69" t="s">
        <v>493</v>
      </c>
      <c r="C9" s="59" t="s">
        <v>414</v>
      </c>
      <c r="D9" s="40" t="s">
        <v>29</v>
      </c>
      <c r="E9" s="88">
        <v>6</v>
      </c>
      <c r="F9" s="39"/>
      <c r="G9" s="39"/>
      <c r="H9" s="39"/>
      <c r="R9" s="43" t="s">
        <v>67</v>
      </c>
    </row>
    <row r="10" spans="1:44" ht="33.75" customHeight="1">
      <c r="A10" s="81"/>
      <c r="B10" s="69" t="s">
        <v>494</v>
      </c>
      <c r="C10" s="59" t="s">
        <v>414</v>
      </c>
      <c r="D10" s="40" t="s">
        <v>29</v>
      </c>
      <c r="E10" s="88">
        <v>4</v>
      </c>
      <c r="F10" s="39"/>
      <c r="G10" s="39"/>
      <c r="H10" s="39"/>
      <c r="R10" s="43" t="s">
        <v>67</v>
      </c>
    </row>
    <row r="11" spans="1:44" ht="33.75" customHeight="1">
      <c r="A11" s="81"/>
      <c r="B11" s="69" t="s">
        <v>400</v>
      </c>
      <c r="C11" s="59" t="s">
        <v>401</v>
      </c>
      <c r="D11" s="40" t="s">
        <v>193</v>
      </c>
      <c r="E11" s="88">
        <v>5</v>
      </c>
      <c r="F11" s="39"/>
      <c r="G11" s="39"/>
      <c r="H11" s="39"/>
    </row>
    <row r="12" spans="1:44" ht="33.75" customHeight="1">
      <c r="A12" s="81"/>
      <c r="B12" s="69" t="s">
        <v>402</v>
      </c>
      <c r="C12" s="59">
        <v>0</v>
      </c>
      <c r="D12" s="40" t="s">
        <v>193</v>
      </c>
      <c r="E12" s="88">
        <v>1</v>
      </c>
      <c r="F12" s="39"/>
      <c r="G12" s="39"/>
      <c r="H12" s="39"/>
      <c r="R12" s="43"/>
    </row>
    <row r="13" spans="1:44" ht="33.75" customHeight="1">
      <c r="A13" s="81"/>
      <c r="B13" s="69" t="s">
        <v>404</v>
      </c>
      <c r="C13" s="59">
        <v>0</v>
      </c>
      <c r="D13" s="40" t="s">
        <v>193</v>
      </c>
      <c r="E13" s="88">
        <v>1</v>
      </c>
      <c r="F13" s="39"/>
      <c r="G13" s="39"/>
      <c r="H13" s="39"/>
      <c r="R13" s="43"/>
    </row>
    <row r="14" spans="1:44" ht="33.75" customHeight="1">
      <c r="A14" s="81"/>
      <c r="B14" s="69" t="s">
        <v>405</v>
      </c>
      <c r="C14" s="59">
        <v>0</v>
      </c>
      <c r="D14" s="40" t="s">
        <v>193</v>
      </c>
      <c r="E14" s="88">
        <v>1</v>
      </c>
      <c r="F14" s="39"/>
      <c r="G14" s="39"/>
      <c r="H14" s="39"/>
      <c r="R14" s="43"/>
    </row>
    <row r="15" spans="1:44" ht="33.75" customHeight="1">
      <c r="A15" s="81"/>
      <c r="B15" s="69" t="s">
        <v>406</v>
      </c>
      <c r="C15" s="59" t="s">
        <v>496</v>
      </c>
      <c r="D15" s="40" t="s">
        <v>29</v>
      </c>
      <c r="E15" s="88">
        <v>3</v>
      </c>
      <c r="F15" s="39"/>
      <c r="G15" s="39"/>
      <c r="H15" s="39"/>
      <c r="R15" s="43"/>
    </row>
    <row r="16" spans="1:44" ht="33.75" customHeight="1">
      <c r="A16" s="81"/>
      <c r="B16" s="69" t="s">
        <v>175</v>
      </c>
      <c r="C16" s="59">
        <v>0</v>
      </c>
      <c r="D16" s="40" t="s">
        <v>193</v>
      </c>
      <c r="E16" s="79">
        <v>3</v>
      </c>
      <c r="F16" s="39"/>
      <c r="G16" s="39"/>
      <c r="H16" s="39"/>
      <c r="R16" s="43"/>
    </row>
    <row r="17" spans="1:18" ht="33.75" customHeight="1">
      <c r="A17" s="81"/>
      <c r="B17" s="69" t="s">
        <v>380</v>
      </c>
      <c r="C17" s="59">
        <v>0</v>
      </c>
      <c r="D17" s="40" t="s">
        <v>193</v>
      </c>
      <c r="E17" s="88">
        <v>1</v>
      </c>
      <c r="F17" s="39"/>
      <c r="G17" s="39"/>
      <c r="H17" s="39"/>
      <c r="R17" s="43"/>
    </row>
    <row r="18" spans="1:18" ht="33.75" customHeight="1">
      <c r="A18" s="81"/>
      <c r="B18" s="69" t="s">
        <v>409</v>
      </c>
      <c r="C18" s="59">
        <v>0</v>
      </c>
      <c r="D18" s="40" t="s">
        <v>193</v>
      </c>
      <c r="E18" s="88">
        <v>1</v>
      </c>
      <c r="F18" s="39"/>
      <c r="G18" s="39"/>
      <c r="H18" s="39"/>
      <c r="R18" s="43"/>
    </row>
    <row r="19" spans="1:18" ht="33.75" customHeight="1">
      <c r="A19" s="81"/>
      <c r="B19" s="69" t="s">
        <v>410</v>
      </c>
      <c r="C19" s="59">
        <v>0</v>
      </c>
      <c r="D19" s="40" t="s">
        <v>193</v>
      </c>
      <c r="E19" s="88">
        <v>1</v>
      </c>
      <c r="F19" s="39"/>
      <c r="G19" s="39"/>
      <c r="H19" s="39"/>
      <c r="R19" s="43"/>
    </row>
    <row r="20" spans="1:18" ht="33.75" customHeight="1">
      <c r="A20" s="81"/>
      <c r="B20" s="69" t="s">
        <v>412</v>
      </c>
      <c r="C20" s="59">
        <v>0</v>
      </c>
      <c r="D20" s="40" t="s">
        <v>193</v>
      </c>
      <c r="E20" s="88">
        <v>1</v>
      </c>
      <c r="F20" s="39"/>
      <c r="G20" s="39"/>
      <c r="H20" s="39"/>
      <c r="R20" s="43"/>
    </row>
    <row r="21" spans="1:18" ht="33.75" customHeight="1">
      <c r="A21" s="81"/>
      <c r="B21" s="69" t="s">
        <v>413</v>
      </c>
      <c r="C21" s="59" t="s">
        <v>222</v>
      </c>
      <c r="D21" s="40" t="s">
        <v>215</v>
      </c>
      <c r="E21" s="88">
        <v>1</v>
      </c>
      <c r="F21" s="39"/>
      <c r="G21" s="39"/>
      <c r="H21" s="39"/>
      <c r="R21" s="43"/>
    </row>
    <row r="22" spans="1:18" ht="33.75" customHeight="1">
      <c r="A22" s="81"/>
      <c r="B22" s="69" t="s">
        <v>495</v>
      </c>
      <c r="C22" s="59">
        <v>0</v>
      </c>
      <c r="D22" s="40" t="s">
        <v>193</v>
      </c>
      <c r="E22" s="88">
        <v>1</v>
      </c>
      <c r="F22" s="39"/>
      <c r="G22" s="39"/>
      <c r="H22" s="39"/>
      <c r="R22" s="43"/>
    </row>
    <row r="23" spans="1:18" ht="33.75" customHeight="1">
      <c r="A23" s="81"/>
      <c r="B23" s="69" t="s">
        <v>497</v>
      </c>
      <c r="C23" s="59">
        <v>0</v>
      </c>
      <c r="D23" s="40" t="s">
        <v>29</v>
      </c>
      <c r="E23" s="88">
        <v>1</v>
      </c>
      <c r="F23" s="39"/>
      <c r="G23" s="39"/>
      <c r="H23" s="39"/>
      <c r="R23" s="43"/>
    </row>
    <row r="24" spans="1:18" ht="33.75" customHeight="1">
      <c r="A24" s="81"/>
      <c r="B24" s="69" t="s">
        <v>498</v>
      </c>
      <c r="C24" s="59">
        <v>0</v>
      </c>
      <c r="D24" s="40" t="s">
        <v>28</v>
      </c>
      <c r="E24" s="88">
        <v>1</v>
      </c>
      <c r="F24" s="39"/>
      <c r="G24" s="39"/>
      <c r="H24" s="39"/>
      <c r="R24" s="43"/>
    </row>
    <row r="25" spans="1:18" ht="33.75" customHeight="1">
      <c r="A25" s="81"/>
      <c r="B25" s="69"/>
      <c r="C25" s="59"/>
      <c r="D25" s="40"/>
      <c r="E25" s="88"/>
      <c r="F25" s="39"/>
      <c r="G25" s="39"/>
      <c r="H25" s="39"/>
      <c r="R25" s="43"/>
    </row>
    <row r="26" spans="1:18" ht="33.75" customHeight="1">
      <c r="A26" s="81"/>
      <c r="B26" s="69"/>
      <c r="C26" s="59"/>
      <c r="D26" s="40"/>
      <c r="E26" s="88"/>
      <c r="F26" s="39"/>
      <c r="G26" s="39"/>
      <c r="H26" s="39"/>
      <c r="R26" s="43"/>
    </row>
    <row r="27" spans="1:18" ht="33.75" customHeight="1">
      <c r="A27" s="81"/>
      <c r="B27" s="69"/>
      <c r="C27" s="59"/>
      <c r="D27" s="40"/>
      <c r="E27" s="88"/>
      <c r="F27" s="39"/>
      <c r="G27" s="39"/>
      <c r="H27" s="39"/>
      <c r="R27" s="43"/>
    </row>
    <row r="28" spans="1:18" ht="33.75" customHeight="1">
      <c r="A28" s="81"/>
      <c r="B28" s="69"/>
      <c r="C28" s="59"/>
      <c r="D28" s="40"/>
      <c r="E28" s="88"/>
      <c r="F28" s="39"/>
      <c r="G28" s="39"/>
      <c r="H28" s="39"/>
      <c r="R28" s="43"/>
    </row>
    <row r="29" spans="1:18" ht="33.75" customHeight="1">
      <c r="A29" s="81"/>
      <c r="B29" s="69"/>
      <c r="C29" s="59"/>
      <c r="D29" s="40"/>
      <c r="E29" s="88"/>
      <c r="F29" s="39"/>
      <c r="G29" s="39"/>
      <c r="H29" s="39"/>
    </row>
    <row r="30" spans="1:18" ht="33.75" customHeight="1">
      <c r="B30" s="40" t="s">
        <v>9</v>
      </c>
      <c r="C30" s="39"/>
      <c r="D30" s="38"/>
      <c r="E30" s="139"/>
      <c r="F30" s="95"/>
      <c r="G30" s="95"/>
      <c r="H30" s="39"/>
    </row>
    <row r="31" spans="1:18" ht="33.75" customHeight="1"/>
    <row r="32" spans="1:18"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6:I12" xr:uid="{94E5CE7F-F082-4A2C-B200-D955ABC785F2}">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0A40C83D-9137-4699-808C-85578BB47D90}"/>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1" manualBreakCount="1">
    <brk id="16" min="1"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00B0F0"/>
  </sheetPr>
  <dimension ref="A1:AP387"/>
  <sheetViews>
    <sheetView view="pageBreakPreview" zoomScaleNormal="100" zoomScaleSheetLayoutView="100" workbookViewId="0">
      <selection activeCell="AL8" sqref="AL8"/>
    </sheetView>
  </sheetViews>
  <sheetFormatPr defaultColWidth="9" defaultRowHeight="13.5"/>
  <cols>
    <col min="1" max="1" width="5.875" style="107" customWidth="1"/>
    <col min="2" max="3" width="24.5" style="1" customWidth="1"/>
    <col min="4" max="4" width="6.125" style="1" customWidth="1"/>
    <col min="5" max="6" width="12.875" style="1" customWidth="1"/>
    <col min="7" max="7" width="21.5" style="138" customWidth="1"/>
    <col min="8" max="8" width="26.5" style="1" customWidth="1"/>
    <col min="9" max="16384" width="9" style="1"/>
  </cols>
  <sheetData>
    <row r="1" spans="2:42" ht="38.25" customHeight="1">
      <c r="B1" s="168" t="s">
        <v>10</v>
      </c>
      <c r="C1" s="169"/>
      <c r="D1" s="169"/>
      <c r="E1" s="169"/>
      <c r="F1" s="169"/>
      <c r="G1" s="169"/>
      <c r="H1" s="170"/>
    </row>
    <row r="2" spans="2:42" ht="50.25" customHeight="1">
      <c r="B2" s="171" t="s">
        <v>0</v>
      </c>
      <c r="C2" s="172"/>
      <c r="D2" s="173"/>
      <c r="E2" s="173"/>
      <c r="F2" s="173"/>
      <c r="G2" s="173" t="s">
        <v>8</v>
      </c>
      <c r="H2" s="174"/>
    </row>
    <row r="3" spans="2:42" ht="15.75" customHeight="1">
      <c r="B3" s="175"/>
      <c r="C3" s="176"/>
      <c r="D3" s="176"/>
      <c r="E3" s="176"/>
      <c r="F3" s="176"/>
      <c r="G3" s="176"/>
      <c r="H3" s="177"/>
    </row>
    <row r="4" spans="2:42" ht="15.75" customHeight="1">
      <c r="B4" s="165"/>
      <c r="C4" s="166"/>
      <c r="D4" s="166"/>
      <c r="E4" s="166"/>
      <c r="F4" s="166"/>
      <c r="G4" s="166"/>
      <c r="H4" s="167"/>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row>
    <row r="5" spans="2:42" ht="15.75" customHeight="1">
      <c r="B5" s="178" t="s">
        <v>499</v>
      </c>
      <c r="C5" s="179"/>
      <c r="D5" s="179"/>
      <c r="E5" s="179"/>
      <c r="F5" s="179"/>
      <c r="G5" s="179"/>
      <c r="H5" s="180"/>
    </row>
    <row r="6" spans="2:42" ht="29.25" customHeight="1">
      <c r="B6" s="198" t="s">
        <v>1</v>
      </c>
      <c r="C6" s="199"/>
      <c r="D6" s="38" t="s">
        <v>3</v>
      </c>
      <c r="E6" s="38" t="s">
        <v>4</v>
      </c>
      <c r="F6" s="198" t="s">
        <v>6</v>
      </c>
      <c r="G6" s="199"/>
      <c r="H6" s="38" t="s">
        <v>7</v>
      </c>
    </row>
    <row r="7" spans="2:42" ht="33.75" customHeight="1">
      <c r="B7" s="200" t="s">
        <v>500</v>
      </c>
      <c r="C7" s="201"/>
      <c r="D7" s="38" t="s">
        <v>12</v>
      </c>
      <c r="E7" s="95">
        <v>1</v>
      </c>
      <c r="F7" s="202"/>
      <c r="G7" s="203"/>
      <c r="H7" s="39"/>
    </row>
    <row r="8" spans="2:42" ht="33.75" customHeight="1">
      <c r="B8" s="200" t="s">
        <v>501</v>
      </c>
      <c r="C8" s="201"/>
      <c r="D8" s="38" t="s">
        <v>12</v>
      </c>
      <c r="E8" s="95">
        <v>1</v>
      </c>
      <c r="F8" s="202"/>
      <c r="G8" s="206"/>
      <c r="H8" s="39"/>
    </row>
    <row r="9" spans="2:42" ht="33.75" customHeight="1">
      <c r="B9" s="200" t="s">
        <v>502</v>
      </c>
      <c r="C9" s="201"/>
      <c r="D9" s="38" t="s">
        <v>12</v>
      </c>
      <c r="E9" s="95">
        <v>1</v>
      </c>
      <c r="F9" s="210"/>
      <c r="G9" s="211"/>
      <c r="H9" s="39"/>
    </row>
    <row r="10" spans="2:42" ht="33.75" customHeight="1">
      <c r="B10" s="200" t="s">
        <v>503</v>
      </c>
      <c r="C10" s="201"/>
      <c r="D10" s="38" t="s">
        <v>12</v>
      </c>
      <c r="E10" s="95">
        <v>1</v>
      </c>
      <c r="F10" s="210"/>
      <c r="G10" s="211"/>
      <c r="H10" s="39"/>
    </row>
    <row r="11" spans="2:42" ht="33.75" customHeight="1">
      <c r="B11" s="200" t="s">
        <v>504</v>
      </c>
      <c r="C11" s="201"/>
      <c r="D11" s="38" t="s">
        <v>12</v>
      </c>
      <c r="E11" s="95">
        <v>1</v>
      </c>
      <c r="F11" s="210"/>
      <c r="G11" s="211"/>
      <c r="H11" s="39"/>
    </row>
    <row r="12" spans="2:42" ht="33.75" customHeight="1">
      <c r="B12" s="200" t="s">
        <v>505</v>
      </c>
      <c r="C12" s="201"/>
      <c r="D12" s="38" t="s">
        <v>12</v>
      </c>
      <c r="E12" s="95">
        <v>1</v>
      </c>
      <c r="F12" s="210"/>
      <c r="G12" s="211"/>
      <c r="H12" s="39"/>
    </row>
    <row r="13" spans="2:42" ht="33.75" customHeight="1">
      <c r="B13" s="200" t="s">
        <v>506</v>
      </c>
      <c r="C13" s="201"/>
      <c r="D13" s="38" t="s">
        <v>12</v>
      </c>
      <c r="E13" s="95">
        <v>1</v>
      </c>
      <c r="F13" s="210"/>
      <c r="G13" s="211"/>
      <c r="H13" s="39"/>
    </row>
    <row r="14" spans="2:42" ht="33.75" customHeight="1">
      <c r="B14" s="200" t="s">
        <v>507</v>
      </c>
      <c r="C14" s="201"/>
      <c r="D14" s="38" t="s">
        <v>12</v>
      </c>
      <c r="E14" s="95">
        <v>1</v>
      </c>
      <c r="F14" s="210"/>
      <c r="G14" s="211"/>
      <c r="H14" s="39"/>
      <c r="I14" s="107"/>
    </row>
    <row r="15" spans="2:42" ht="33.75" customHeight="1">
      <c r="B15" s="200" t="s">
        <v>508</v>
      </c>
      <c r="C15" s="201"/>
      <c r="D15" s="38" t="s">
        <v>12</v>
      </c>
      <c r="E15" s="95">
        <v>1</v>
      </c>
      <c r="F15" s="202"/>
      <c r="G15" s="203"/>
      <c r="H15" s="39"/>
      <c r="I15" s="107"/>
    </row>
    <row r="16" spans="2:42" ht="33.75" customHeight="1">
      <c r="B16" s="200" t="s">
        <v>509</v>
      </c>
      <c r="C16" s="201"/>
      <c r="D16" s="38" t="s">
        <v>12</v>
      </c>
      <c r="E16" s="95">
        <v>1</v>
      </c>
      <c r="F16" s="202"/>
      <c r="G16" s="203"/>
      <c r="H16" s="39"/>
      <c r="I16" s="137"/>
    </row>
    <row r="17" spans="2:9" ht="33.75" customHeight="1">
      <c r="B17" s="204" t="s">
        <v>9</v>
      </c>
      <c r="C17" s="205"/>
      <c r="D17" s="95"/>
      <c r="E17" s="95"/>
      <c r="F17" s="202"/>
      <c r="G17" s="203"/>
      <c r="H17" s="39"/>
      <c r="I17" s="137"/>
    </row>
    <row r="18" spans="2:9" ht="33.75" customHeight="1">
      <c r="I18" s="137"/>
    </row>
    <row r="19" spans="2:9" ht="33.75" customHeight="1">
      <c r="I19" s="137"/>
    </row>
    <row r="20" spans="2:9" ht="33.75" customHeight="1">
      <c r="I20" s="137"/>
    </row>
    <row r="21" spans="2:9" ht="33.75" customHeight="1"/>
    <row r="22" spans="2:9" ht="33.75" customHeight="1"/>
    <row r="23" spans="2:9" ht="33.75" customHeight="1"/>
    <row r="24" spans="2:9" ht="33.75" customHeight="1"/>
    <row r="25" spans="2:9" ht="33.75" customHeight="1"/>
    <row r="26" spans="2:9" ht="33.75" customHeight="1"/>
    <row r="27" spans="2:9" ht="33.75" customHeight="1"/>
    <row r="28" spans="2:9" ht="33.75" customHeight="1"/>
    <row r="29" spans="2:9" ht="33.75" customHeight="1"/>
    <row r="30" spans="2:9" ht="33.75" customHeight="1"/>
    <row r="31" spans="2:9" ht="33.75" customHeight="1"/>
    <row r="32" spans="2:9"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sheetData>
  <mergeCells count="31">
    <mergeCell ref="F8:G8"/>
    <mergeCell ref="B10:C10"/>
    <mergeCell ref="B17:C17"/>
    <mergeCell ref="F17:G17"/>
    <mergeCell ref="B16:C16"/>
    <mergeCell ref="F16:G16"/>
    <mergeCell ref="B9:C9"/>
    <mergeCell ref="F10:G10"/>
    <mergeCell ref="B15:C15"/>
    <mergeCell ref="F14:G14"/>
    <mergeCell ref="B14:C14"/>
    <mergeCell ref="B11:C11"/>
    <mergeCell ref="F12:G12"/>
    <mergeCell ref="F13:G13"/>
    <mergeCell ref="F11:G11"/>
    <mergeCell ref="B12:C12"/>
    <mergeCell ref="F15:G15"/>
    <mergeCell ref="B13:C13"/>
    <mergeCell ref="B1:H1"/>
    <mergeCell ref="B2:C2"/>
    <mergeCell ref="D2:F2"/>
    <mergeCell ref="G2:H2"/>
    <mergeCell ref="B3:H3"/>
    <mergeCell ref="B4:H4"/>
    <mergeCell ref="B5:H5"/>
    <mergeCell ref="B6:C6"/>
    <mergeCell ref="F6:G6"/>
    <mergeCell ref="B7:C7"/>
    <mergeCell ref="F7:G7"/>
    <mergeCell ref="B8:C8"/>
    <mergeCell ref="F9:G9"/>
  </mergeCells>
  <phoneticPr fontId="2"/>
  <dataValidations count="1">
    <dataValidation imeMode="off" allowBlank="1" showInputMessage="1" showErrorMessage="1" sqref="A17" xr:uid="{FF32865A-1D59-40DC-9165-39216B1D994B}"/>
  </dataValidations>
  <printOptions horizontalCentered="1" verticalCentered="1"/>
  <pageMargins left="0.39370078740157483" right="0.39370078740157483" top="0.74803149606299213" bottom="0.47244094488188981" header="0.31496062992125984" footer="0.19685039370078741"/>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00B0F0"/>
  </sheetPr>
  <dimension ref="A1:AO498"/>
  <sheetViews>
    <sheetView view="pageBreakPreview" topLeftCell="A52" zoomScale="75" zoomScaleNormal="78" zoomScaleSheetLayoutView="75" workbookViewId="0">
      <selection activeCell="M63" sqref="M63"/>
    </sheetView>
  </sheetViews>
  <sheetFormatPr defaultColWidth="9" defaultRowHeight="13.5"/>
  <cols>
    <col min="1" max="1" width="5.875" style="83" customWidth="1"/>
    <col min="2" max="2" width="24.5" style="1" customWidth="1"/>
    <col min="3" max="3" width="24.5" style="136" customWidth="1"/>
    <col min="4" max="4" width="6.125" style="43" customWidth="1"/>
    <col min="5" max="5" width="12.875" style="131" customWidth="1"/>
    <col min="6" max="6" width="12.875" style="1" customWidth="1"/>
    <col min="7" max="7" width="21.5" style="1" customWidth="1"/>
    <col min="8" max="8" width="26.5" style="1" customWidth="1"/>
    <col min="9" max="9" width="2.125" style="1" customWidth="1"/>
    <col min="10" max="11" width="2.875" style="1" customWidth="1"/>
    <col min="12" max="16384" width="9" style="1"/>
  </cols>
  <sheetData>
    <row r="1" spans="1:41" ht="38.25" customHeight="1">
      <c r="B1" s="168" t="s">
        <v>11</v>
      </c>
      <c r="C1" s="169"/>
      <c r="D1" s="169"/>
      <c r="E1" s="169"/>
      <c r="F1" s="169"/>
      <c r="G1" s="169"/>
      <c r="H1" s="170"/>
      <c r="I1" s="100"/>
      <c r="J1" s="100"/>
      <c r="K1" s="100"/>
    </row>
    <row r="2" spans="1:41" ht="50.25" customHeight="1">
      <c r="B2" s="171" t="s">
        <v>0</v>
      </c>
      <c r="C2" s="172"/>
      <c r="D2" s="173"/>
      <c r="E2" s="173"/>
      <c r="F2" s="173"/>
      <c r="G2" s="173" t="s">
        <v>8</v>
      </c>
      <c r="H2" s="174"/>
      <c r="J2" s="97"/>
      <c r="K2" s="132"/>
    </row>
    <row r="3" spans="1:41" ht="15.75" customHeight="1">
      <c r="B3" s="212"/>
      <c r="C3" s="213"/>
      <c r="D3" s="213"/>
      <c r="E3" s="213"/>
      <c r="F3" s="213"/>
      <c r="G3" s="213"/>
      <c r="H3" s="214"/>
      <c r="I3" s="98"/>
      <c r="J3" s="98"/>
      <c r="K3" s="98"/>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row>
    <row r="4" spans="1:41" ht="15.75" customHeight="1">
      <c r="B4" s="178" t="s">
        <v>500</v>
      </c>
      <c r="C4" s="179"/>
      <c r="D4" s="179"/>
      <c r="E4" s="179"/>
      <c r="F4" s="179"/>
      <c r="G4" s="179"/>
      <c r="H4" s="180"/>
      <c r="I4" s="99"/>
      <c r="J4" s="99"/>
      <c r="K4" s="99"/>
    </row>
    <row r="5" spans="1:41" ht="29.25" customHeight="1">
      <c r="B5" s="38" t="s">
        <v>1</v>
      </c>
      <c r="C5" s="133" t="s">
        <v>2</v>
      </c>
      <c r="D5" s="38" t="s">
        <v>3</v>
      </c>
      <c r="E5" s="130" t="s">
        <v>4</v>
      </c>
      <c r="F5" s="38" t="s">
        <v>5</v>
      </c>
      <c r="G5" s="38" t="s">
        <v>6</v>
      </c>
      <c r="H5" s="38" t="s">
        <v>7</v>
      </c>
      <c r="I5" s="102"/>
      <c r="J5" s="102"/>
      <c r="K5" s="102"/>
    </row>
    <row r="6" spans="1:41" ht="33.75" customHeight="1">
      <c r="A6" s="84"/>
      <c r="B6" s="39" t="s">
        <v>13</v>
      </c>
      <c r="C6" s="94"/>
      <c r="D6" s="40"/>
      <c r="E6" s="42"/>
      <c r="F6" s="39"/>
      <c r="G6" s="39"/>
      <c r="H6" s="39"/>
      <c r="I6" s="93"/>
      <c r="J6" s="93"/>
      <c r="K6" s="93"/>
    </row>
    <row r="7" spans="1:41" ht="33.75" customHeight="1">
      <c r="A7" s="80"/>
      <c r="B7" s="39" t="s">
        <v>447</v>
      </c>
      <c r="C7" s="94" t="s">
        <v>233</v>
      </c>
      <c r="D7" s="40" t="s">
        <v>188</v>
      </c>
      <c r="E7" s="42">
        <v>125.96</v>
      </c>
      <c r="F7" s="89"/>
      <c r="G7" s="39"/>
      <c r="H7" s="39"/>
      <c r="O7" s="43" t="s">
        <v>67</v>
      </c>
    </row>
    <row r="8" spans="1:41" ht="33.75" customHeight="1">
      <c r="A8" s="80"/>
      <c r="B8" s="39" t="s">
        <v>448</v>
      </c>
      <c r="C8" s="94" t="s">
        <v>233</v>
      </c>
      <c r="D8" s="40" t="s">
        <v>188</v>
      </c>
      <c r="E8" s="42">
        <v>0.5</v>
      </c>
      <c r="F8" s="89"/>
      <c r="G8" s="39"/>
      <c r="H8" s="39"/>
      <c r="O8" s="43" t="s">
        <v>67</v>
      </c>
    </row>
    <row r="9" spans="1:41" ht="33.75" customHeight="1">
      <c r="A9" s="80"/>
      <c r="B9" s="39" t="s">
        <v>449</v>
      </c>
      <c r="C9" s="94" t="s">
        <v>233</v>
      </c>
      <c r="D9" s="40" t="s">
        <v>188</v>
      </c>
      <c r="E9" s="42">
        <v>5.87</v>
      </c>
      <c r="F9" s="89"/>
      <c r="G9" s="39"/>
      <c r="H9" s="39"/>
      <c r="O9" s="43" t="s">
        <v>67</v>
      </c>
    </row>
    <row r="10" spans="1:41" ht="33.75" customHeight="1">
      <c r="A10" s="80"/>
      <c r="B10" s="39" t="s">
        <v>450</v>
      </c>
      <c r="C10" s="94" t="s">
        <v>233</v>
      </c>
      <c r="D10" s="40" t="s">
        <v>188</v>
      </c>
      <c r="E10" s="42">
        <v>12.56</v>
      </c>
      <c r="F10" s="89"/>
      <c r="G10" s="39"/>
      <c r="H10" s="39"/>
      <c r="O10" s="43" t="s">
        <v>67</v>
      </c>
    </row>
    <row r="11" spans="1:41" ht="33.75" customHeight="1">
      <c r="A11" s="80"/>
      <c r="B11" s="39" t="s">
        <v>432</v>
      </c>
      <c r="C11" s="94" t="s">
        <v>230</v>
      </c>
      <c r="D11" s="40" t="s">
        <v>188</v>
      </c>
      <c r="E11" s="42">
        <v>197.04</v>
      </c>
      <c r="F11" s="89"/>
      <c r="G11" s="39"/>
      <c r="H11" s="39"/>
      <c r="O11" s="43" t="s">
        <v>67</v>
      </c>
    </row>
    <row r="12" spans="1:41" ht="33.75" customHeight="1">
      <c r="A12" s="80"/>
      <c r="B12" s="39" t="s">
        <v>451</v>
      </c>
      <c r="C12" s="94" t="s">
        <v>230</v>
      </c>
      <c r="D12" s="40" t="s">
        <v>188</v>
      </c>
      <c r="E12" s="42">
        <v>1.5</v>
      </c>
      <c r="F12" s="89"/>
      <c r="G12" s="39"/>
      <c r="H12" s="39"/>
      <c r="O12" s="43" t="s">
        <v>67</v>
      </c>
    </row>
    <row r="13" spans="1:41" ht="33.75" customHeight="1">
      <c r="A13" s="80"/>
      <c r="B13" s="39" t="s">
        <v>452</v>
      </c>
      <c r="C13" s="94" t="s">
        <v>230</v>
      </c>
      <c r="D13" s="40" t="s">
        <v>188</v>
      </c>
      <c r="E13" s="42">
        <v>2</v>
      </c>
      <c r="F13" s="89"/>
      <c r="G13" s="39"/>
      <c r="H13" s="39"/>
      <c r="O13" s="43" t="s">
        <v>67</v>
      </c>
    </row>
    <row r="14" spans="1:41" ht="33.75" customHeight="1">
      <c r="A14" s="80"/>
      <c r="B14" s="39" t="s">
        <v>439</v>
      </c>
      <c r="C14" s="94" t="s">
        <v>230</v>
      </c>
      <c r="D14" s="40" t="s">
        <v>188</v>
      </c>
      <c r="E14" s="42">
        <v>1</v>
      </c>
      <c r="F14" s="89"/>
      <c r="G14" s="39"/>
      <c r="H14" s="39"/>
      <c r="O14" s="43" t="s">
        <v>67</v>
      </c>
    </row>
    <row r="15" spans="1:41" ht="33.75" customHeight="1">
      <c r="A15" s="80"/>
      <c r="B15" s="39" t="s">
        <v>435</v>
      </c>
      <c r="C15" s="94" t="s">
        <v>230</v>
      </c>
      <c r="D15" s="40" t="s">
        <v>188</v>
      </c>
      <c r="E15" s="42">
        <v>44.59</v>
      </c>
      <c r="F15" s="89"/>
      <c r="G15" s="39"/>
      <c r="H15" s="39"/>
      <c r="O15" s="43" t="s">
        <v>67</v>
      </c>
    </row>
    <row r="16" spans="1:41" ht="33.75" customHeight="1">
      <c r="A16" s="80"/>
      <c r="B16" s="39" t="s">
        <v>432</v>
      </c>
      <c r="C16" s="94" t="s">
        <v>214</v>
      </c>
      <c r="D16" s="40" t="s">
        <v>188</v>
      </c>
      <c r="E16" s="42">
        <v>61.21</v>
      </c>
      <c r="F16" s="89"/>
      <c r="G16" s="39"/>
      <c r="H16" s="39"/>
      <c r="O16" s="43" t="s">
        <v>67</v>
      </c>
    </row>
    <row r="17" spans="1:15" ht="33.75" customHeight="1">
      <c r="A17" s="80"/>
      <c r="B17" s="39" t="s">
        <v>432</v>
      </c>
      <c r="C17" s="94" t="s">
        <v>234</v>
      </c>
      <c r="D17" s="40" t="s">
        <v>188</v>
      </c>
      <c r="E17" s="42">
        <v>9.16</v>
      </c>
      <c r="F17" s="89"/>
      <c r="G17" s="39"/>
      <c r="H17" s="39"/>
      <c r="O17" s="43" t="s">
        <v>67</v>
      </c>
    </row>
    <row r="18" spans="1:15" ht="33.75" customHeight="1">
      <c r="A18" s="80"/>
      <c r="B18" s="39" t="s">
        <v>432</v>
      </c>
      <c r="C18" s="94" t="s">
        <v>235</v>
      </c>
      <c r="D18" s="40" t="s">
        <v>188</v>
      </c>
      <c r="E18" s="42">
        <v>4.24</v>
      </c>
      <c r="F18" s="89"/>
      <c r="G18" s="39"/>
      <c r="H18" s="39"/>
      <c r="O18" s="43" t="s">
        <v>67</v>
      </c>
    </row>
    <row r="19" spans="1:15" ht="33.75" customHeight="1">
      <c r="A19" s="80"/>
      <c r="B19" s="39" t="s">
        <v>432</v>
      </c>
      <c r="C19" s="67" t="s">
        <v>236</v>
      </c>
      <c r="D19" s="40" t="s">
        <v>188</v>
      </c>
      <c r="E19" s="42">
        <v>4.24</v>
      </c>
      <c r="F19" s="89"/>
      <c r="G19" s="39"/>
      <c r="H19" s="39"/>
      <c r="O19" s="43"/>
    </row>
    <row r="20" spans="1:15" ht="33.75" customHeight="1">
      <c r="A20" s="80"/>
      <c r="B20" s="39" t="s">
        <v>432</v>
      </c>
      <c r="C20" s="67" t="s">
        <v>453</v>
      </c>
      <c r="D20" s="40" t="s">
        <v>188</v>
      </c>
      <c r="E20" s="42">
        <v>19.760000000000002</v>
      </c>
      <c r="F20" s="89"/>
      <c r="G20" s="39"/>
      <c r="H20" s="39"/>
      <c r="O20" s="43"/>
    </row>
    <row r="21" spans="1:15" ht="33.75" customHeight="1">
      <c r="A21" s="80"/>
      <c r="B21" s="39" t="s">
        <v>433</v>
      </c>
      <c r="C21" s="67" t="s">
        <v>453</v>
      </c>
      <c r="D21" s="40" t="s">
        <v>188</v>
      </c>
      <c r="E21" s="42">
        <v>41.57</v>
      </c>
      <c r="F21" s="89"/>
      <c r="G21" s="39"/>
      <c r="H21" s="39"/>
      <c r="O21" s="43"/>
    </row>
    <row r="22" spans="1:15" ht="33.75" customHeight="1">
      <c r="A22" s="80"/>
      <c r="B22" s="39" t="s">
        <v>452</v>
      </c>
      <c r="C22" s="67" t="s">
        <v>453</v>
      </c>
      <c r="D22" s="40" t="s">
        <v>188</v>
      </c>
      <c r="E22" s="42">
        <v>0.91</v>
      </c>
      <c r="F22" s="89"/>
      <c r="G22" s="39"/>
      <c r="H22" s="39"/>
      <c r="O22" s="43"/>
    </row>
    <row r="23" spans="1:15" ht="33.75" customHeight="1">
      <c r="A23" s="80"/>
      <c r="B23" s="39" t="s">
        <v>435</v>
      </c>
      <c r="C23" s="67" t="s">
        <v>453</v>
      </c>
      <c r="D23" s="40" t="s">
        <v>188</v>
      </c>
      <c r="E23" s="42">
        <v>63.84</v>
      </c>
      <c r="F23" s="89"/>
      <c r="G23" s="39"/>
      <c r="H23" s="39"/>
      <c r="O23" s="43" t="s">
        <v>67</v>
      </c>
    </row>
    <row r="24" spans="1:15" ht="33.75" customHeight="1">
      <c r="A24" s="80"/>
      <c r="B24" s="39" t="s">
        <v>432</v>
      </c>
      <c r="C24" s="67" t="s">
        <v>454</v>
      </c>
      <c r="D24" s="40" t="s">
        <v>188</v>
      </c>
      <c r="E24" s="42">
        <v>13.21</v>
      </c>
      <c r="F24" s="89"/>
      <c r="G24" s="39"/>
      <c r="H24" s="39"/>
      <c r="O24" s="43"/>
    </row>
    <row r="25" spans="1:15" ht="33.75" customHeight="1">
      <c r="A25" s="80"/>
      <c r="B25" s="39" t="s">
        <v>433</v>
      </c>
      <c r="C25" s="67" t="s">
        <v>454</v>
      </c>
      <c r="D25" s="40" t="s">
        <v>188</v>
      </c>
      <c r="E25" s="42">
        <v>83.15</v>
      </c>
      <c r="F25" s="89"/>
      <c r="G25" s="39"/>
      <c r="H25" s="39"/>
      <c r="O25" s="43"/>
    </row>
    <row r="26" spans="1:15" ht="33.75" customHeight="1">
      <c r="A26" s="80"/>
      <c r="B26" s="39" t="s">
        <v>435</v>
      </c>
      <c r="C26" s="67" t="s">
        <v>454</v>
      </c>
      <c r="D26" s="40" t="s">
        <v>188</v>
      </c>
      <c r="E26" s="42">
        <v>70.92</v>
      </c>
      <c r="F26" s="89"/>
      <c r="G26" s="39"/>
      <c r="H26" s="39"/>
      <c r="O26" s="43"/>
    </row>
    <row r="27" spans="1:15" ht="33.75" customHeight="1">
      <c r="A27" s="80"/>
      <c r="B27" s="39" t="s">
        <v>430</v>
      </c>
      <c r="C27" s="67" t="s">
        <v>237</v>
      </c>
      <c r="D27" s="40" t="s">
        <v>188</v>
      </c>
      <c r="E27" s="42">
        <v>17.63</v>
      </c>
      <c r="F27" s="89"/>
      <c r="G27" s="39"/>
      <c r="H27" s="39"/>
      <c r="O27" s="43"/>
    </row>
    <row r="28" spans="1:15" ht="33.75" customHeight="1">
      <c r="A28" s="80"/>
      <c r="B28" s="39" t="s">
        <v>430</v>
      </c>
      <c r="C28" s="67" t="s">
        <v>191</v>
      </c>
      <c r="D28" s="40" t="s">
        <v>188</v>
      </c>
      <c r="E28" s="42">
        <v>9</v>
      </c>
      <c r="F28" s="89"/>
      <c r="G28" s="39"/>
      <c r="H28" s="39"/>
      <c r="O28" s="43"/>
    </row>
    <row r="29" spans="1:15" ht="33.75" customHeight="1">
      <c r="A29" s="80"/>
      <c r="B29" s="39" t="s">
        <v>430</v>
      </c>
      <c r="C29" s="67" t="s">
        <v>238</v>
      </c>
      <c r="D29" s="40" t="s">
        <v>188</v>
      </c>
      <c r="E29" s="42">
        <v>15.12</v>
      </c>
      <c r="F29" s="89"/>
      <c r="G29" s="39"/>
      <c r="H29" s="39"/>
      <c r="L29" s="99"/>
      <c r="O29" s="43"/>
    </row>
    <row r="30" spans="1:15" ht="33.75" customHeight="1">
      <c r="A30" s="80"/>
      <c r="B30" s="39" t="s">
        <v>430</v>
      </c>
      <c r="C30" s="94" t="s">
        <v>192</v>
      </c>
      <c r="D30" s="40" t="s">
        <v>188</v>
      </c>
      <c r="E30" s="42">
        <v>9.18</v>
      </c>
      <c r="F30" s="89"/>
      <c r="G30" s="39"/>
      <c r="H30" s="39"/>
      <c r="O30" s="43" t="s">
        <v>67</v>
      </c>
    </row>
    <row r="31" spans="1:15" ht="33.75" customHeight="1">
      <c r="A31" s="80"/>
      <c r="B31" s="39" t="s">
        <v>430</v>
      </c>
      <c r="C31" s="94" t="s">
        <v>239</v>
      </c>
      <c r="D31" s="40" t="s">
        <v>188</v>
      </c>
      <c r="E31" s="42">
        <v>12.3</v>
      </c>
      <c r="F31" s="89"/>
      <c r="G31" s="39"/>
      <c r="H31" s="39"/>
      <c r="O31" s="43" t="s">
        <v>67</v>
      </c>
    </row>
    <row r="32" spans="1:15" ht="33.75" customHeight="1">
      <c r="A32" s="80"/>
      <c r="B32" s="39" t="s">
        <v>430</v>
      </c>
      <c r="C32" s="94" t="s">
        <v>200</v>
      </c>
      <c r="D32" s="40" t="s">
        <v>188</v>
      </c>
      <c r="E32" s="42">
        <v>39.950000000000003</v>
      </c>
      <c r="F32" s="89"/>
      <c r="G32" s="39"/>
      <c r="H32" s="39"/>
      <c r="O32" s="43" t="s">
        <v>67</v>
      </c>
    </row>
    <row r="33" spans="1:15" ht="33.75" customHeight="1">
      <c r="A33" s="80"/>
      <c r="B33" s="39" t="s">
        <v>430</v>
      </c>
      <c r="C33" s="94" t="s">
        <v>240</v>
      </c>
      <c r="D33" s="40" t="s">
        <v>188</v>
      </c>
      <c r="E33" s="42">
        <v>1.5</v>
      </c>
      <c r="F33" s="89"/>
      <c r="G33" s="39"/>
      <c r="H33" s="39"/>
      <c r="O33" s="43" t="s">
        <v>67</v>
      </c>
    </row>
    <row r="34" spans="1:15" ht="33.75" customHeight="1">
      <c r="A34" s="80"/>
      <c r="B34" s="39" t="s">
        <v>431</v>
      </c>
      <c r="C34" s="94" t="s">
        <v>240</v>
      </c>
      <c r="D34" s="40" t="s">
        <v>188</v>
      </c>
      <c r="E34" s="42">
        <v>41.57</v>
      </c>
      <c r="F34" s="89"/>
      <c r="G34" s="39"/>
      <c r="H34" s="39"/>
      <c r="O34" s="43" t="s">
        <v>67</v>
      </c>
    </row>
    <row r="35" spans="1:15" ht="33.75" customHeight="1">
      <c r="A35" s="80"/>
      <c r="B35" s="39" t="s">
        <v>442</v>
      </c>
      <c r="C35" s="94" t="s">
        <v>240</v>
      </c>
      <c r="D35" s="40" t="s">
        <v>188</v>
      </c>
      <c r="E35" s="42">
        <v>36.25</v>
      </c>
      <c r="F35" s="89"/>
      <c r="G35" s="39"/>
      <c r="H35" s="39"/>
      <c r="O35" s="43" t="s">
        <v>67</v>
      </c>
    </row>
    <row r="36" spans="1:15" ht="33.75" customHeight="1">
      <c r="A36" s="80"/>
      <c r="B36" s="39" t="s">
        <v>430</v>
      </c>
      <c r="C36" s="94" t="s">
        <v>241</v>
      </c>
      <c r="D36" s="40" t="s">
        <v>188</v>
      </c>
      <c r="E36" s="42">
        <v>215.65</v>
      </c>
      <c r="F36" s="89"/>
      <c r="G36" s="39"/>
      <c r="H36" s="39"/>
      <c r="O36" s="43" t="s">
        <v>67</v>
      </c>
    </row>
    <row r="37" spans="1:15" ht="33.75" customHeight="1">
      <c r="A37" s="80"/>
      <c r="B37" s="39" t="s">
        <v>431</v>
      </c>
      <c r="C37" s="94" t="s">
        <v>241</v>
      </c>
      <c r="D37" s="40" t="s">
        <v>188</v>
      </c>
      <c r="E37" s="42">
        <v>0.5</v>
      </c>
      <c r="F37" s="89"/>
      <c r="G37" s="39"/>
      <c r="H37" s="39"/>
      <c r="O37" s="43" t="s">
        <v>67</v>
      </c>
    </row>
    <row r="38" spans="1:15" ht="33.75" customHeight="1">
      <c r="A38" s="80"/>
      <c r="B38" s="39" t="s">
        <v>441</v>
      </c>
      <c r="C38" s="94" t="s">
        <v>241</v>
      </c>
      <c r="D38" s="40" t="s">
        <v>188</v>
      </c>
      <c r="E38" s="42">
        <v>5.74</v>
      </c>
      <c r="F38" s="89"/>
      <c r="G38" s="39"/>
      <c r="H38" s="39"/>
      <c r="O38" s="43" t="s">
        <v>67</v>
      </c>
    </row>
    <row r="39" spans="1:15" ht="33.75" customHeight="1">
      <c r="A39" s="80"/>
      <c r="B39" s="39" t="s">
        <v>442</v>
      </c>
      <c r="C39" s="94" t="s">
        <v>241</v>
      </c>
      <c r="D39" s="40" t="s">
        <v>188</v>
      </c>
      <c r="E39" s="42">
        <v>13.35</v>
      </c>
      <c r="F39" s="89"/>
      <c r="G39" s="39"/>
      <c r="H39" s="39"/>
      <c r="O39" s="43" t="s">
        <v>67</v>
      </c>
    </row>
    <row r="40" spans="1:15" ht="33.75" customHeight="1">
      <c r="A40" s="80"/>
      <c r="B40" s="39" t="s">
        <v>455</v>
      </c>
      <c r="C40" s="94" t="s">
        <v>229</v>
      </c>
      <c r="D40" s="40" t="s">
        <v>188</v>
      </c>
      <c r="E40" s="42">
        <v>12</v>
      </c>
      <c r="F40" s="89"/>
      <c r="G40" s="39"/>
      <c r="H40" s="39"/>
      <c r="O40" s="43" t="s">
        <v>67</v>
      </c>
    </row>
    <row r="41" spans="1:15" ht="33.75" customHeight="1">
      <c r="A41" s="80"/>
      <c r="B41" s="39" t="s">
        <v>455</v>
      </c>
      <c r="C41" s="94" t="s">
        <v>225</v>
      </c>
      <c r="D41" s="40" t="s">
        <v>188</v>
      </c>
      <c r="E41" s="42">
        <v>1</v>
      </c>
      <c r="F41" s="89"/>
      <c r="G41" s="39"/>
      <c r="H41" s="39"/>
      <c r="O41" s="43" t="s">
        <v>67</v>
      </c>
    </row>
    <row r="42" spans="1:15" ht="33.75" customHeight="1">
      <c r="A42" s="80"/>
      <c r="B42" s="39" t="s">
        <v>172</v>
      </c>
      <c r="C42" s="94" t="s">
        <v>201</v>
      </c>
      <c r="D42" s="40" t="s">
        <v>28</v>
      </c>
      <c r="E42" s="42">
        <v>2</v>
      </c>
      <c r="F42" s="89"/>
      <c r="G42" s="39"/>
      <c r="H42" s="39"/>
      <c r="O42" s="43" t="s">
        <v>67</v>
      </c>
    </row>
    <row r="43" spans="1:15" ht="33.75" customHeight="1">
      <c r="A43" s="80"/>
      <c r="B43" s="39" t="s">
        <v>172</v>
      </c>
      <c r="C43" s="94" t="s">
        <v>231</v>
      </c>
      <c r="D43" s="40" t="s">
        <v>28</v>
      </c>
      <c r="E43" s="42">
        <v>1</v>
      </c>
      <c r="F43" s="89"/>
      <c r="G43" s="39"/>
      <c r="H43" s="39"/>
      <c r="O43" s="43" t="s">
        <v>67</v>
      </c>
    </row>
    <row r="44" spans="1:15" ht="33.75" customHeight="1">
      <c r="A44" s="80"/>
      <c r="B44" s="39" t="s">
        <v>171</v>
      </c>
      <c r="C44" s="94" t="s">
        <v>202</v>
      </c>
      <c r="D44" s="40" t="s">
        <v>173</v>
      </c>
      <c r="E44" s="42">
        <v>1</v>
      </c>
      <c r="F44" s="89"/>
      <c r="G44" s="39"/>
      <c r="H44" s="39"/>
      <c r="O44" s="43" t="s">
        <v>67</v>
      </c>
    </row>
    <row r="45" spans="1:15" ht="33.75" customHeight="1">
      <c r="A45" s="80"/>
      <c r="B45" s="39" t="s">
        <v>510</v>
      </c>
      <c r="C45" s="67" t="s">
        <v>437</v>
      </c>
      <c r="D45" s="40" t="s">
        <v>28</v>
      </c>
      <c r="E45" s="42">
        <v>1</v>
      </c>
      <c r="F45" s="89"/>
      <c r="G45" s="39"/>
      <c r="H45" s="39"/>
      <c r="O45" s="43"/>
    </row>
    <row r="46" spans="1:15" ht="33.75" customHeight="1">
      <c r="A46" s="80"/>
      <c r="B46" s="39" t="s">
        <v>189</v>
      </c>
      <c r="C46" s="67" t="s">
        <v>340</v>
      </c>
      <c r="D46" s="40" t="s">
        <v>193</v>
      </c>
      <c r="E46" s="42">
        <v>2</v>
      </c>
      <c r="F46" s="89"/>
      <c r="G46" s="39"/>
      <c r="H46" s="39"/>
      <c r="O46" s="43"/>
    </row>
    <row r="47" spans="1:15" ht="33.75" customHeight="1">
      <c r="A47" s="80"/>
      <c r="B47" s="39" t="s">
        <v>67</v>
      </c>
      <c r="C47" s="67" t="s">
        <v>67</v>
      </c>
      <c r="D47" s="40" t="s">
        <v>67</v>
      </c>
      <c r="E47" s="42" t="s">
        <v>67</v>
      </c>
      <c r="F47" s="89"/>
      <c r="G47" s="39"/>
      <c r="H47" s="39"/>
      <c r="O47" s="43"/>
    </row>
    <row r="48" spans="1:15" ht="33.75" customHeight="1">
      <c r="A48" s="80"/>
      <c r="B48" s="39"/>
      <c r="C48" s="67"/>
      <c r="D48" s="40"/>
      <c r="E48" s="42"/>
      <c r="F48" s="89"/>
      <c r="G48" s="39"/>
      <c r="H48" s="39"/>
      <c r="O48" s="43"/>
    </row>
    <row r="49" spans="1:15" ht="33.75" customHeight="1">
      <c r="A49" s="80"/>
      <c r="B49" s="39"/>
      <c r="C49" s="67"/>
      <c r="D49" s="40"/>
      <c r="E49" s="42"/>
      <c r="F49" s="89"/>
      <c r="G49" s="39"/>
      <c r="H49" s="39"/>
      <c r="O49" s="43"/>
    </row>
    <row r="50" spans="1:15" ht="33.75" customHeight="1">
      <c r="A50" s="80"/>
      <c r="B50" s="39"/>
      <c r="C50" s="67"/>
      <c r="D50" s="40"/>
      <c r="E50" s="42"/>
      <c r="F50" s="89"/>
      <c r="G50" s="39"/>
      <c r="H50" s="39"/>
      <c r="O50" s="43"/>
    </row>
    <row r="51" spans="1:15" ht="33.75" customHeight="1">
      <c r="A51" s="80"/>
      <c r="B51" s="39"/>
      <c r="C51" s="67"/>
      <c r="D51" s="40"/>
      <c r="E51" s="42"/>
      <c r="F51" s="89"/>
      <c r="G51" s="39"/>
      <c r="H51" s="39"/>
      <c r="O51" s="43"/>
    </row>
    <row r="52" spans="1:15" ht="33.75" customHeight="1">
      <c r="A52" s="80"/>
      <c r="B52" s="39"/>
      <c r="C52" s="67"/>
      <c r="D52" s="40"/>
      <c r="E52" s="42"/>
      <c r="F52" s="89"/>
      <c r="G52" s="39"/>
      <c r="H52" s="39"/>
      <c r="O52" s="43"/>
    </row>
    <row r="53" spans="1:15" ht="33.75" customHeight="1">
      <c r="A53" s="80"/>
      <c r="B53" s="39"/>
      <c r="C53" s="67"/>
      <c r="D53" s="40"/>
      <c r="E53" s="42"/>
      <c r="F53" s="89"/>
      <c r="G53" s="39"/>
      <c r="H53" s="39"/>
      <c r="O53" s="43"/>
    </row>
    <row r="54" spans="1:15" ht="33.75" customHeight="1">
      <c r="A54" s="80"/>
      <c r="B54" s="39"/>
      <c r="C54" s="67"/>
      <c r="D54" s="40"/>
      <c r="E54" s="42"/>
      <c r="F54" s="89"/>
      <c r="G54" s="39"/>
      <c r="H54" s="39"/>
      <c r="O54" s="43"/>
    </row>
    <row r="55" spans="1:15" ht="33.75" customHeight="1">
      <c r="A55" s="80"/>
      <c r="B55" s="39"/>
      <c r="C55" s="67"/>
      <c r="D55" s="40"/>
      <c r="E55" s="42"/>
      <c r="F55" s="89"/>
      <c r="G55" s="39"/>
      <c r="H55" s="39"/>
      <c r="L55" s="99"/>
      <c r="O55" s="43"/>
    </row>
    <row r="56" spans="1:15" ht="33.75" customHeight="1">
      <c r="A56" s="80"/>
      <c r="B56" s="39"/>
      <c r="C56" s="67"/>
      <c r="D56" s="40"/>
      <c r="E56" s="42"/>
      <c r="F56" s="89"/>
      <c r="G56" s="39"/>
      <c r="H56" s="39"/>
      <c r="L56" s="99"/>
      <c r="O56" s="43"/>
    </row>
    <row r="57" spans="1:15" ht="33.75" customHeight="1">
      <c r="A57" s="80"/>
      <c r="B57" s="39"/>
      <c r="C57" s="94"/>
      <c r="D57" s="40"/>
      <c r="E57" s="42"/>
      <c r="F57" s="89"/>
      <c r="G57" s="39"/>
      <c r="H57" s="39"/>
      <c r="O57" s="43" t="s">
        <v>67</v>
      </c>
    </row>
    <row r="58" spans="1:15" ht="33.75" customHeight="1">
      <c r="B58" s="40" t="s">
        <v>14</v>
      </c>
      <c r="C58" s="94"/>
      <c r="D58" s="40"/>
      <c r="E58" s="42"/>
      <c r="F58" s="89"/>
      <c r="G58" s="39"/>
      <c r="H58" s="39"/>
      <c r="I58" s="93"/>
      <c r="J58" s="93"/>
      <c r="O58" s="43" t="s">
        <v>67</v>
      </c>
    </row>
    <row r="59" spans="1:15" ht="33.75" customHeight="1">
      <c r="A59" s="85"/>
      <c r="B59" s="39" t="s">
        <v>15</v>
      </c>
      <c r="C59" s="94"/>
      <c r="D59" s="40"/>
      <c r="E59" s="42"/>
      <c r="F59" s="39"/>
      <c r="G59" s="39"/>
      <c r="H59" s="39"/>
      <c r="I59" s="93"/>
      <c r="J59" s="93"/>
      <c r="O59" s="43"/>
    </row>
    <row r="60" spans="1:15" ht="33.75" customHeight="1">
      <c r="A60" s="71"/>
      <c r="B60" s="39" t="s">
        <v>255</v>
      </c>
      <c r="C60" s="67">
        <v>0</v>
      </c>
      <c r="D60" s="40" t="s">
        <v>193</v>
      </c>
      <c r="E60" s="42">
        <v>1</v>
      </c>
      <c r="F60" s="39"/>
      <c r="G60" s="39"/>
      <c r="H60" s="90"/>
      <c r="O60" s="43"/>
    </row>
    <row r="61" spans="1:15" ht="33.75" customHeight="1">
      <c r="A61" s="71"/>
      <c r="B61" s="39" t="s">
        <v>256</v>
      </c>
      <c r="C61" s="67">
        <v>0</v>
      </c>
      <c r="D61" s="40" t="s">
        <v>193</v>
      </c>
      <c r="E61" s="42">
        <v>1</v>
      </c>
      <c r="F61" s="39"/>
      <c r="G61" s="39"/>
      <c r="H61" s="90"/>
      <c r="O61" s="43"/>
    </row>
    <row r="62" spans="1:15" ht="33.75" customHeight="1">
      <c r="A62" s="71"/>
      <c r="B62" s="39" t="s">
        <v>257</v>
      </c>
      <c r="C62" s="67">
        <v>0</v>
      </c>
      <c r="D62" s="40" t="s">
        <v>193</v>
      </c>
      <c r="E62" s="42">
        <v>1</v>
      </c>
      <c r="F62" s="39"/>
      <c r="G62" s="39"/>
      <c r="H62" s="90"/>
      <c r="O62" s="43"/>
    </row>
    <row r="63" spans="1:15" ht="33.75" customHeight="1">
      <c r="A63" s="71"/>
      <c r="B63" s="39" t="s">
        <v>258</v>
      </c>
      <c r="C63" s="67">
        <v>0</v>
      </c>
      <c r="D63" s="40" t="s">
        <v>193</v>
      </c>
      <c r="E63" s="42">
        <v>1</v>
      </c>
      <c r="F63" s="39"/>
      <c r="G63" s="39"/>
      <c r="H63" s="90"/>
      <c r="O63" s="43"/>
    </row>
    <row r="64" spans="1:15" ht="33.75" customHeight="1">
      <c r="A64" s="71"/>
      <c r="B64" s="39" t="s">
        <v>259</v>
      </c>
      <c r="C64" s="67">
        <v>0</v>
      </c>
      <c r="D64" s="40" t="s">
        <v>193</v>
      </c>
      <c r="E64" s="42">
        <v>4</v>
      </c>
      <c r="F64" s="39"/>
      <c r="G64" s="39"/>
      <c r="H64" s="90"/>
      <c r="O64" s="43"/>
    </row>
    <row r="65" spans="1:15" ht="33.75" customHeight="1">
      <c r="A65" s="71"/>
      <c r="B65" s="39" t="s">
        <v>260</v>
      </c>
      <c r="C65" s="67">
        <v>0</v>
      </c>
      <c r="D65" s="40" t="s">
        <v>193</v>
      </c>
      <c r="E65" s="42">
        <v>4</v>
      </c>
      <c r="F65" s="39"/>
      <c r="G65" s="39"/>
      <c r="H65" s="90"/>
      <c r="O65" s="43"/>
    </row>
    <row r="66" spans="1:15" ht="33.75" customHeight="1">
      <c r="A66" s="71"/>
      <c r="B66" s="39" t="s">
        <v>261</v>
      </c>
      <c r="C66" s="67">
        <v>0</v>
      </c>
      <c r="D66" s="40" t="s">
        <v>193</v>
      </c>
      <c r="E66" s="42">
        <v>2</v>
      </c>
      <c r="F66" s="39"/>
      <c r="G66" s="39"/>
      <c r="H66" s="90"/>
      <c r="O66" s="43"/>
    </row>
    <row r="67" spans="1:15" ht="33.75" customHeight="1">
      <c r="A67" s="71"/>
      <c r="B67" s="39" t="s">
        <v>262</v>
      </c>
      <c r="C67" s="67">
        <v>0</v>
      </c>
      <c r="D67" s="40" t="s">
        <v>193</v>
      </c>
      <c r="E67" s="42">
        <v>2</v>
      </c>
      <c r="F67" s="39"/>
      <c r="G67" s="39"/>
      <c r="H67" s="90"/>
      <c r="O67" s="43"/>
    </row>
    <row r="68" spans="1:15" ht="33.75" customHeight="1">
      <c r="A68" s="71"/>
      <c r="B68" s="39" t="s">
        <v>263</v>
      </c>
      <c r="C68" s="67">
        <v>0</v>
      </c>
      <c r="D68" s="40" t="s">
        <v>193</v>
      </c>
      <c r="E68" s="42">
        <v>2</v>
      </c>
      <c r="F68" s="39"/>
      <c r="G68" s="39"/>
      <c r="H68" s="90"/>
      <c r="O68" s="43"/>
    </row>
    <row r="69" spans="1:15" ht="33.75" customHeight="1">
      <c r="A69" s="71"/>
      <c r="B69" s="39" t="s">
        <v>264</v>
      </c>
      <c r="C69" s="67" t="s">
        <v>265</v>
      </c>
      <c r="D69" s="40" t="s">
        <v>215</v>
      </c>
      <c r="E69" s="42">
        <v>1</v>
      </c>
      <c r="F69" s="39"/>
      <c r="G69" s="39"/>
      <c r="H69" s="90"/>
      <c r="O69" s="43"/>
    </row>
    <row r="70" spans="1:15" ht="33.75" customHeight="1">
      <c r="A70" s="71"/>
      <c r="B70" s="39" t="s">
        <v>266</v>
      </c>
      <c r="C70" s="67" t="s">
        <v>265</v>
      </c>
      <c r="D70" s="40" t="s">
        <v>215</v>
      </c>
      <c r="E70" s="42">
        <v>1</v>
      </c>
      <c r="F70" s="39"/>
      <c r="G70" s="39"/>
      <c r="H70" s="90"/>
      <c r="O70" s="43"/>
    </row>
    <row r="71" spans="1:15" ht="33.75" customHeight="1">
      <c r="A71" s="71"/>
      <c r="B71" s="39" t="s">
        <v>267</v>
      </c>
      <c r="C71" s="67" t="s">
        <v>268</v>
      </c>
      <c r="D71" s="40" t="s">
        <v>193</v>
      </c>
      <c r="E71" s="42">
        <v>2</v>
      </c>
      <c r="F71" s="39"/>
      <c r="G71" s="39"/>
      <c r="H71" s="90"/>
      <c r="O71" s="43"/>
    </row>
    <row r="72" spans="1:15" ht="33.75" customHeight="1">
      <c r="A72" s="71"/>
      <c r="B72" s="39" t="s">
        <v>269</v>
      </c>
      <c r="C72" s="67">
        <v>0</v>
      </c>
      <c r="D72" s="40" t="s">
        <v>193</v>
      </c>
      <c r="E72" s="42">
        <v>2</v>
      </c>
      <c r="F72" s="39"/>
      <c r="G72" s="39"/>
      <c r="H72" s="90"/>
      <c r="O72" s="43"/>
    </row>
    <row r="73" spans="1:15" ht="33.75" customHeight="1">
      <c r="A73" s="71"/>
      <c r="B73" s="39" t="s">
        <v>270</v>
      </c>
      <c r="C73" s="67">
        <v>0</v>
      </c>
      <c r="D73" s="40" t="s">
        <v>193</v>
      </c>
      <c r="E73" s="42">
        <v>2</v>
      </c>
      <c r="F73" s="39"/>
      <c r="G73" s="39"/>
      <c r="H73" s="90"/>
      <c r="O73" s="43"/>
    </row>
    <row r="74" spans="1:15" ht="33.75" customHeight="1">
      <c r="A74" s="71"/>
      <c r="B74" s="39" t="s">
        <v>511</v>
      </c>
      <c r="C74" s="67" t="s">
        <v>268</v>
      </c>
      <c r="D74" s="40" t="s">
        <v>193</v>
      </c>
      <c r="E74" s="42">
        <v>2</v>
      </c>
      <c r="F74" s="39"/>
      <c r="G74" s="39"/>
      <c r="H74" s="90"/>
      <c r="O74" s="43"/>
    </row>
    <row r="75" spans="1:15" ht="33.75" customHeight="1">
      <c r="A75" s="71"/>
      <c r="B75" s="39" t="s">
        <v>271</v>
      </c>
      <c r="C75" s="67">
        <v>0</v>
      </c>
      <c r="D75" s="40" t="s">
        <v>193</v>
      </c>
      <c r="E75" s="42">
        <v>1</v>
      </c>
      <c r="F75" s="39"/>
      <c r="G75" s="39"/>
      <c r="H75" s="90"/>
      <c r="O75" s="43"/>
    </row>
    <row r="76" spans="1:15" ht="33.75" customHeight="1">
      <c r="A76" s="71"/>
      <c r="B76" s="39" t="s">
        <v>359</v>
      </c>
      <c r="C76" s="67">
        <v>0</v>
      </c>
      <c r="D76" s="40" t="s">
        <v>193</v>
      </c>
      <c r="E76" s="42">
        <v>1</v>
      </c>
      <c r="F76" s="39"/>
      <c r="G76" s="39"/>
      <c r="H76" s="90"/>
      <c r="O76" s="43"/>
    </row>
    <row r="77" spans="1:15" ht="33.75" customHeight="1">
      <c r="A77" s="71"/>
      <c r="B77" s="39" t="s">
        <v>272</v>
      </c>
      <c r="C77" s="67">
        <v>0</v>
      </c>
      <c r="D77" s="40" t="s">
        <v>193</v>
      </c>
      <c r="E77" s="42">
        <v>1</v>
      </c>
      <c r="F77" s="39"/>
      <c r="G77" s="39"/>
      <c r="H77" s="90"/>
      <c r="O77" s="43"/>
    </row>
    <row r="78" spans="1:15" ht="33.75" customHeight="1">
      <c r="A78" s="71"/>
      <c r="B78" s="39" t="s">
        <v>273</v>
      </c>
      <c r="C78" s="67">
        <v>0</v>
      </c>
      <c r="D78" s="40" t="s">
        <v>193</v>
      </c>
      <c r="E78" s="42">
        <v>1</v>
      </c>
      <c r="F78" s="39"/>
      <c r="G78" s="39"/>
      <c r="H78" s="90"/>
      <c r="O78" s="43"/>
    </row>
    <row r="79" spans="1:15" ht="33.75" customHeight="1">
      <c r="A79" s="71"/>
      <c r="B79" s="39" t="s">
        <v>274</v>
      </c>
      <c r="C79" s="67">
        <v>0</v>
      </c>
      <c r="D79" s="40" t="s">
        <v>215</v>
      </c>
      <c r="E79" s="42">
        <v>1</v>
      </c>
      <c r="F79" s="39"/>
      <c r="G79" s="39"/>
      <c r="H79" s="90"/>
      <c r="O79" s="43"/>
    </row>
    <row r="80" spans="1:15" ht="33.75" customHeight="1">
      <c r="A80" s="71"/>
      <c r="B80" s="39" t="s">
        <v>275</v>
      </c>
      <c r="C80" s="67">
        <v>0</v>
      </c>
      <c r="D80" s="40" t="s">
        <v>215</v>
      </c>
      <c r="E80" s="42">
        <v>1</v>
      </c>
      <c r="F80" s="39"/>
      <c r="G80" s="39"/>
      <c r="H80" s="90"/>
      <c r="O80" s="43"/>
    </row>
    <row r="81" spans="1:15" ht="33.75" customHeight="1">
      <c r="A81" s="71"/>
      <c r="B81" s="39" t="s">
        <v>276</v>
      </c>
      <c r="C81" s="67">
        <v>0</v>
      </c>
      <c r="D81" s="40" t="s">
        <v>193</v>
      </c>
      <c r="E81" s="42">
        <v>2</v>
      </c>
      <c r="F81" s="39"/>
      <c r="G81" s="39"/>
      <c r="H81" s="90"/>
      <c r="O81" s="43"/>
    </row>
    <row r="82" spans="1:15" ht="33.75" customHeight="1">
      <c r="A82" s="71"/>
      <c r="B82" s="39" t="s">
        <v>277</v>
      </c>
      <c r="C82" s="67">
        <v>0</v>
      </c>
      <c r="D82" s="40" t="s">
        <v>193</v>
      </c>
      <c r="E82" s="42">
        <v>2</v>
      </c>
      <c r="F82" s="39"/>
      <c r="G82" s="39"/>
      <c r="H82" s="90"/>
      <c r="O82" s="43"/>
    </row>
    <row r="83" spans="1:15" ht="33.75" customHeight="1">
      <c r="A83" s="71"/>
      <c r="B83" s="39" t="s">
        <v>278</v>
      </c>
      <c r="C83" s="67" t="s">
        <v>268</v>
      </c>
      <c r="D83" s="40" t="s">
        <v>193</v>
      </c>
      <c r="E83" s="42">
        <v>2</v>
      </c>
      <c r="F83" s="39"/>
      <c r="G83" s="39"/>
      <c r="H83" s="90"/>
      <c r="O83" s="43"/>
    </row>
    <row r="84" spans="1:15" ht="33.75" customHeight="1">
      <c r="A84" s="71"/>
      <c r="B84" s="39" t="s">
        <v>279</v>
      </c>
      <c r="C84" s="67">
        <v>0</v>
      </c>
      <c r="D84" s="40" t="s">
        <v>193</v>
      </c>
      <c r="E84" s="42">
        <v>1</v>
      </c>
      <c r="F84" s="39"/>
      <c r="G84" s="39"/>
      <c r="H84" s="90"/>
      <c r="O84" s="43"/>
    </row>
    <row r="85" spans="1:15" ht="33.75" customHeight="1">
      <c r="A85" s="71"/>
      <c r="B85" s="39" t="s">
        <v>280</v>
      </c>
      <c r="C85" s="67">
        <v>0</v>
      </c>
      <c r="D85" s="40" t="s">
        <v>193</v>
      </c>
      <c r="E85" s="42">
        <v>1</v>
      </c>
      <c r="F85" s="39"/>
      <c r="G85" s="39"/>
      <c r="H85" s="90"/>
      <c r="O85" s="43"/>
    </row>
    <row r="86" spans="1:15" ht="33.75" customHeight="1">
      <c r="A86" s="71"/>
      <c r="B86" s="39" t="s">
        <v>281</v>
      </c>
      <c r="C86" s="67">
        <v>0</v>
      </c>
      <c r="D86" s="40" t="s">
        <v>193</v>
      </c>
      <c r="E86" s="42">
        <v>1</v>
      </c>
      <c r="F86" s="39"/>
      <c r="G86" s="39"/>
      <c r="H86" s="90"/>
      <c r="O86" s="43"/>
    </row>
    <row r="87" spans="1:15" ht="33.75" customHeight="1">
      <c r="A87" s="71"/>
      <c r="B87" s="39" t="s">
        <v>282</v>
      </c>
      <c r="C87" s="67">
        <v>0</v>
      </c>
      <c r="D87" s="40" t="s">
        <v>193</v>
      </c>
      <c r="E87" s="42">
        <v>1</v>
      </c>
      <c r="F87" s="39"/>
      <c r="G87" s="39"/>
      <c r="H87" s="90"/>
      <c r="O87" s="43"/>
    </row>
    <row r="88" spans="1:15" ht="33.75" customHeight="1">
      <c r="A88" s="71"/>
      <c r="B88" s="39" t="s">
        <v>283</v>
      </c>
      <c r="C88" s="67">
        <v>0</v>
      </c>
      <c r="D88" s="40" t="s">
        <v>193</v>
      </c>
      <c r="E88" s="42">
        <v>1</v>
      </c>
      <c r="F88" s="39"/>
      <c r="G88" s="39"/>
      <c r="H88" s="90"/>
      <c r="O88" s="43"/>
    </row>
    <row r="89" spans="1:15" ht="33.75" customHeight="1">
      <c r="A89" s="71"/>
      <c r="B89" s="39" t="s">
        <v>512</v>
      </c>
      <c r="C89" s="67">
        <v>0</v>
      </c>
      <c r="D89" s="40" t="s">
        <v>215</v>
      </c>
      <c r="E89" s="42">
        <v>1</v>
      </c>
      <c r="F89" s="39"/>
      <c r="G89" s="39"/>
      <c r="H89" s="90"/>
      <c r="O89" s="43"/>
    </row>
    <row r="90" spans="1:15" ht="33.75" customHeight="1">
      <c r="A90" s="71"/>
      <c r="B90" s="39" t="s">
        <v>284</v>
      </c>
      <c r="C90" s="67">
        <v>0</v>
      </c>
      <c r="D90" s="40" t="s">
        <v>215</v>
      </c>
      <c r="E90" s="42">
        <v>1</v>
      </c>
      <c r="F90" s="39"/>
      <c r="G90" s="39"/>
      <c r="H90" s="90"/>
      <c r="O90" s="43"/>
    </row>
    <row r="91" spans="1:15" ht="33.75" customHeight="1">
      <c r="A91" s="71"/>
      <c r="B91" s="39" t="s">
        <v>285</v>
      </c>
      <c r="C91" s="67">
        <v>0</v>
      </c>
      <c r="D91" s="40" t="s">
        <v>193</v>
      </c>
      <c r="E91" s="42">
        <v>1</v>
      </c>
      <c r="F91" s="39"/>
      <c r="G91" s="39"/>
      <c r="H91" s="90"/>
      <c r="O91" s="43"/>
    </row>
    <row r="92" spans="1:15" ht="33.75" customHeight="1">
      <c r="A92" s="71"/>
      <c r="B92" s="39" t="s">
        <v>513</v>
      </c>
      <c r="C92" s="67" t="s">
        <v>286</v>
      </c>
      <c r="D92" s="40" t="s">
        <v>287</v>
      </c>
      <c r="E92" s="42">
        <v>1</v>
      </c>
      <c r="F92" s="39"/>
      <c r="G92" s="39"/>
      <c r="H92" s="90"/>
      <c r="O92" s="43"/>
    </row>
    <row r="93" spans="1:15" ht="33.75" customHeight="1">
      <c r="A93" s="71"/>
      <c r="B93" s="39" t="s">
        <v>514</v>
      </c>
      <c r="C93" s="67" t="s">
        <v>286</v>
      </c>
      <c r="D93" s="40" t="s">
        <v>287</v>
      </c>
      <c r="E93" s="42">
        <v>1</v>
      </c>
      <c r="F93" s="39"/>
      <c r="G93" s="39"/>
      <c r="H93" s="90"/>
      <c r="O93" s="43"/>
    </row>
    <row r="94" spans="1:15" ht="33.75" customHeight="1">
      <c r="A94" s="71"/>
      <c r="B94" s="39" t="s">
        <v>515</v>
      </c>
      <c r="C94" s="67" t="s">
        <v>286</v>
      </c>
      <c r="D94" s="40" t="s">
        <v>287</v>
      </c>
      <c r="E94" s="42">
        <v>1</v>
      </c>
      <c r="F94" s="39"/>
      <c r="G94" s="39"/>
      <c r="H94" s="90"/>
      <c r="O94" s="43"/>
    </row>
    <row r="95" spans="1:15" ht="33.75" customHeight="1">
      <c r="A95" s="71"/>
      <c r="B95" s="39" t="s">
        <v>288</v>
      </c>
      <c r="C95" s="67" t="s">
        <v>289</v>
      </c>
      <c r="D95" s="40" t="s">
        <v>215</v>
      </c>
      <c r="E95" s="42">
        <v>1</v>
      </c>
      <c r="F95" s="39"/>
      <c r="G95" s="39"/>
      <c r="H95" s="90"/>
      <c r="O95" s="43"/>
    </row>
    <row r="96" spans="1:15" ht="33.75" customHeight="1">
      <c r="A96" s="71"/>
      <c r="B96" s="39" t="s">
        <v>290</v>
      </c>
      <c r="C96" s="67" t="s">
        <v>289</v>
      </c>
      <c r="D96" s="40" t="s">
        <v>215</v>
      </c>
      <c r="E96" s="42">
        <v>1</v>
      </c>
      <c r="F96" s="39"/>
      <c r="G96" s="39"/>
      <c r="H96" s="90"/>
      <c r="O96" s="43"/>
    </row>
    <row r="97" spans="1:15" ht="33.75" customHeight="1">
      <c r="A97" s="71"/>
      <c r="B97" s="39" t="s">
        <v>516</v>
      </c>
      <c r="C97" s="67" t="s">
        <v>291</v>
      </c>
      <c r="D97" s="40" t="s">
        <v>287</v>
      </c>
      <c r="E97" s="42">
        <v>1</v>
      </c>
      <c r="F97" s="39"/>
      <c r="G97" s="39"/>
      <c r="H97" s="90"/>
      <c r="O97" s="43"/>
    </row>
    <row r="98" spans="1:15" ht="33.75" customHeight="1">
      <c r="A98" s="71"/>
      <c r="B98" s="39" t="s">
        <v>517</v>
      </c>
      <c r="C98" s="67" t="s">
        <v>292</v>
      </c>
      <c r="D98" s="40" t="s">
        <v>287</v>
      </c>
      <c r="E98" s="42">
        <v>1</v>
      </c>
      <c r="F98" s="39"/>
      <c r="G98" s="39"/>
      <c r="H98" s="90"/>
      <c r="O98" s="43"/>
    </row>
    <row r="99" spans="1:15" ht="33.75" customHeight="1">
      <c r="A99" s="71"/>
      <c r="B99" s="39" t="s">
        <v>518</v>
      </c>
      <c r="C99" s="67" t="s">
        <v>292</v>
      </c>
      <c r="D99" s="40" t="s">
        <v>287</v>
      </c>
      <c r="E99" s="42">
        <v>1</v>
      </c>
      <c r="F99" s="39"/>
      <c r="G99" s="39"/>
      <c r="H99" s="90"/>
      <c r="O99" s="43"/>
    </row>
    <row r="100" spans="1:15" ht="33.75" customHeight="1">
      <c r="A100" s="71"/>
      <c r="B100" s="39" t="s">
        <v>519</v>
      </c>
      <c r="C100" s="67">
        <v>0</v>
      </c>
      <c r="D100" s="40" t="s">
        <v>215</v>
      </c>
      <c r="E100" s="42">
        <v>1</v>
      </c>
      <c r="F100" s="39"/>
      <c r="G100" s="39"/>
      <c r="H100" s="90"/>
      <c r="O100" s="43"/>
    </row>
    <row r="101" spans="1:15" ht="33.75" customHeight="1">
      <c r="A101" s="71"/>
      <c r="B101" s="39" t="s">
        <v>293</v>
      </c>
      <c r="C101" s="67">
        <v>0</v>
      </c>
      <c r="D101" s="40" t="s">
        <v>215</v>
      </c>
      <c r="E101" s="42">
        <v>1</v>
      </c>
      <c r="F101" s="39"/>
      <c r="G101" s="39"/>
      <c r="H101" s="90"/>
      <c r="O101" s="43"/>
    </row>
    <row r="102" spans="1:15" ht="33.75" customHeight="1">
      <c r="A102" s="71"/>
      <c r="B102" s="39" t="s">
        <v>294</v>
      </c>
      <c r="C102" s="67" t="s">
        <v>295</v>
      </c>
      <c r="D102" s="40" t="s">
        <v>215</v>
      </c>
      <c r="E102" s="42">
        <v>1</v>
      </c>
      <c r="F102" s="39"/>
      <c r="G102" s="39"/>
      <c r="H102" s="90"/>
      <c r="O102" s="43"/>
    </row>
    <row r="103" spans="1:15" ht="33.75" customHeight="1">
      <c r="A103" s="71"/>
      <c r="B103" s="39" t="s">
        <v>296</v>
      </c>
      <c r="C103" s="67" t="s">
        <v>295</v>
      </c>
      <c r="D103" s="40" t="s">
        <v>215</v>
      </c>
      <c r="E103" s="42">
        <v>1</v>
      </c>
      <c r="F103" s="39"/>
      <c r="G103" s="39"/>
      <c r="H103" s="90"/>
      <c r="O103" s="43"/>
    </row>
    <row r="104" spans="1:15" ht="33.75" customHeight="1">
      <c r="A104" s="71"/>
      <c r="B104" s="39" t="s">
        <v>297</v>
      </c>
      <c r="C104" s="67">
        <v>0</v>
      </c>
      <c r="D104" s="40" t="s">
        <v>215</v>
      </c>
      <c r="E104" s="42">
        <v>1</v>
      </c>
      <c r="F104" s="39"/>
      <c r="G104" s="39"/>
      <c r="H104" s="90"/>
      <c r="O104" s="43"/>
    </row>
    <row r="105" spans="1:15" ht="33.75" customHeight="1">
      <c r="A105" s="71"/>
      <c r="B105" s="39" t="s">
        <v>298</v>
      </c>
      <c r="C105" s="67">
        <v>0</v>
      </c>
      <c r="D105" s="40" t="s">
        <v>215</v>
      </c>
      <c r="E105" s="42">
        <v>1</v>
      </c>
      <c r="F105" s="39"/>
      <c r="G105" s="39"/>
      <c r="H105" s="90"/>
      <c r="O105" s="43"/>
    </row>
    <row r="106" spans="1:15" ht="33.75" customHeight="1">
      <c r="A106" s="72"/>
      <c r="B106" s="39" t="s">
        <v>299</v>
      </c>
      <c r="C106" s="67">
        <v>0</v>
      </c>
      <c r="D106" s="40" t="s">
        <v>193</v>
      </c>
      <c r="E106" s="42">
        <v>1</v>
      </c>
      <c r="F106" s="39"/>
      <c r="G106" s="39"/>
      <c r="H106" s="90"/>
      <c r="O106" s="43"/>
    </row>
    <row r="107" spans="1:15" ht="33.75" customHeight="1">
      <c r="A107" s="72"/>
      <c r="B107" s="39" t="s">
        <v>300</v>
      </c>
      <c r="C107" s="67">
        <v>0</v>
      </c>
      <c r="D107" s="40" t="s">
        <v>193</v>
      </c>
      <c r="E107" s="42">
        <v>1</v>
      </c>
      <c r="F107" s="39"/>
      <c r="G107" s="39"/>
      <c r="H107" s="90"/>
      <c r="O107" s="43"/>
    </row>
    <row r="108" spans="1:15" ht="33.75" customHeight="1">
      <c r="A108" s="72"/>
      <c r="B108" s="39" t="s">
        <v>301</v>
      </c>
      <c r="C108" s="67" t="s">
        <v>302</v>
      </c>
      <c r="D108" s="40" t="s">
        <v>215</v>
      </c>
      <c r="E108" s="42">
        <v>1</v>
      </c>
      <c r="F108" s="39"/>
      <c r="G108" s="39"/>
      <c r="H108" s="90"/>
      <c r="O108" s="43"/>
    </row>
    <row r="109" spans="1:15" ht="33.75" customHeight="1">
      <c r="A109" s="72"/>
      <c r="B109" s="39" t="s">
        <v>303</v>
      </c>
      <c r="C109" s="67" t="s">
        <v>302</v>
      </c>
      <c r="D109" s="40" t="s">
        <v>215</v>
      </c>
      <c r="E109" s="42">
        <v>1</v>
      </c>
      <c r="F109" s="39"/>
      <c r="G109" s="39"/>
      <c r="H109" s="90"/>
      <c r="O109" s="43"/>
    </row>
    <row r="110" spans="1:15" ht="33.75" customHeight="1">
      <c r="A110" s="86"/>
      <c r="B110" s="39" t="s">
        <v>305</v>
      </c>
      <c r="C110" s="67" t="s">
        <v>304</v>
      </c>
      <c r="D110" s="40" t="s">
        <v>215</v>
      </c>
      <c r="E110" s="42">
        <v>15</v>
      </c>
      <c r="F110" s="39"/>
      <c r="G110" s="39"/>
      <c r="H110" s="90"/>
      <c r="O110" s="43"/>
    </row>
    <row r="111" spans="1:15" ht="33.75" customHeight="1">
      <c r="A111" s="72"/>
      <c r="B111" s="39" t="s">
        <v>306</v>
      </c>
      <c r="C111" s="67">
        <v>0</v>
      </c>
      <c r="D111" s="40" t="s">
        <v>193</v>
      </c>
      <c r="E111" s="42">
        <v>1</v>
      </c>
      <c r="F111" s="39"/>
      <c r="G111" s="39"/>
      <c r="H111" s="90"/>
      <c r="O111" s="43"/>
    </row>
    <row r="112" spans="1:15" ht="33.75" customHeight="1">
      <c r="A112" s="72"/>
      <c r="B112" s="39" t="s">
        <v>307</v>
      </c>
      <c r="C112" s="67">
        <v>0</v>
      </c>
      <c r="D112" s="40" t="s">
        <v>193</v>
      </c>
      <c r="E112" s="42">
        <v>1</v>
      </c>
      <c r="F112" s="39"/>
      <c r="G112" s="39"/>
      <c r="H112" s="90"/>
      <c r="O112" s="43"/>
    </row>
    <row r="113" spans="1:15" ht="33.75" customHeight="1">
      <c r="A113" s="72"/>
      <c r="B113" s="39" t="s">
        <v>308</v>
      </c>
      <c r="C113" s="67" t="s">
        <v>309</v>
      </c>
      <c r="D113" s="40" t="s">
        <v>215</v>
      </c>
      <c r="E113" s="42">
        <v>1</v>
      </c>
      <c r="F113" s="39"/>
      <c r="G113" s="39"/>
      <c r="H113" s="90"/>
      <c r="O113" s="43"/>
    </row>
    <row r="114" spans="1:15" ht="33.75" customHeight="1">
      <c r="A114" s="72"/>
      <c r="B114" s="39" t="s">
        <v>310</v>
      </c>
      <c r="C114" s="67" t="s">
        <v>309</v>
      </c>
      <c r="D114" s="40" t="s">
        <v>215</v>
      </c>
      <c r="E114" s="42">
        <v>1</v>
      </c>
      <c r="F114" s="39"/>
      <c r="G114" s="39"/>
      <c r="H114" s="90"/>
      <c r="O114" s="43"/>
    </row>
    <row r="115" spans="1:15" ht="33.75" customHeight="1">
      <c r="A115" s="72"/>
      <c r="B115" s="39" t="s">
        <v>311</v>
      </c>
      <c r="C115" s="67" t="s">
        <v>520</v>
      </c>
      <c r="D115" s="40" t="s">
        <v>193</v>
      </c>
      <c r="E115" s="42">
        <v>3</v>
      </c>
      <c r="F115" s="39"/>
      <c r="G115" s="39"/>
      <c r="H115" s="90"/>
      <c r="O115" s="43"/>
    </row>
    <row r="116" spans="1:15" ht="33.75" customHeight="1">
      <c r="A116" s="72"/>
      <c r="B116" s="39" t="s">
        <v>313</v>
      </c>
      <c r="C116" s="67" t="s">
        <v>314</v>
      </c>
      <c r="D116" s="40" t="s">
        <v>193</v>
      </c>
      <c r="E116" s="42">
        <v>1</v>
      </c>
      <c r="F116" s="39"/>
      <c r="G116" s="39"/>
      <c r="H116" s="90"/>
      <c r="O116" s="43"/>
    </row>
    <row r="117" spans="1:15" ht="33.75" customHeight="1">
      <c r="A117" s="72"/>
      <c r="B117" s="39" t="s">
        <v>315</v>
      </c>
      <c r="C117" s="67" t="s">
        <v>314</v>
      </c>
      <c r="D117" s="40" t="s">
        <v>193</v>
      </c>
      <c r="E117" s="42">
        <v>1</v>
      </c>
      <c r="F117" s="39"/>
      <c r="G117" s="39"/>
      <c r="H117" s="90"/>
      <c r="O117" s="43"/>
    </row>
    <row r="118" spans="1:15" ht="33.75" customHeight="1">
      <c r="A118" s="72"/>
      <c r="B118" s="39" t="s">
        <v>316</v>
      </c>
      <c r="C118" s="67">
        <v>0</v>
      </c>
      <c r="D118" s="40" t="s">
        <v>215</v>
      </c>
      <c r="E118" s="42">
        <v>1</v>
      </c>
      <c r="F118" s="39"/>
      <c r="G118" s="39"/>
      <c r="H118" s="90"/>
      <c r="O118" s="43"/>
    </row>
    <row r="119" spans="1:15" ht="33.75" customHeight="1">
      <c r="A119" s="72"/>
      <c r="B119" s="39" t="s">
        <v>315</v>
      </c>
      <c r="C119" s="67" t="s">
        <v>314</v>
      </c>
      <c r="D119" s="40" t="s">
        <v>193</v>
      </c>
      <c r="E119" s="42">
        <v>1</v>
      </c>
      <c r="F119" s="39"/>
      <c r="G119" s="39"/>
      <c r="H119" s="90"/>
      <c r="O119" s="43"/>
    </row>
    <row r="120" spans="1:15" ht="33.75" customHeight="1">
      <c r="A120" s="72"/>
      <c r="B120" s="39" t="s">
        <v>521</v>
      </c>
      <c r="C120" s="67" t="s">
        <v>216</v>
      </c>
      <c r="D120" s="40" t="s">
        <v>215</v>
      </c>
      <c r="E120" s="42">
        <v>1</v>
      </c>
      <c r="F120" s="39"/>
      <c r="G120" s="39"/>
      <c r="H120" s="90"/>
      <c r="O120" s="43"/>
    </row>
    <row r="121" spans="1:15" ht="33.75" customHeight="1">
      <c r="A121" s="72"/>
      <c r="B121" s="39" t="s">
        <v>522</v>
      </c>
      <c r="C121" s="67" t="s">
        <v>216</v>
      </c>
      <c r="D121" s="40" t="s">
        <v>215</v>
      </c>
      <c r="E121" s="42">
        <v>1</v>
      </c>
      <c r="F121" s="39"/>
      <c r="G121" s="39"/>
      <c r="H121" s="90"/>
      <c r="O121" s="43"/>
    </row>
    <row r="122" spans="1:15" ht="33.75" customHeight="1">
      <c r="A122" s="72"/>
      <c r="B122" s="39" t="s">
        <v>523</v>
      </c>
      <c r="C122" s="67">
        <v>0</v>
      </c>
      <c r="D122" s="40" t="s">
        <v>193</v>
      </c>
      <c r="E122" s="42">
        <v>1</v>
      </c>
      <c r="F122" s="39"/>
      <c r="G122" s="39"/>
      <c r="H122" s="90"/>
      <c r="O122" s="43"/>
    </row>
    <row r="123" spans="1:15" ht="33.75" customHeight="1">
      <c r="A123" s="87"/>
      <c r="B123" s="39" t="s">
        <v>524</v>
      </c>
      <c r="C123" s="67">
        <v>0</v>
      </c>
      <c r="D123" s="40" t="s">
        <v>193</v>
      </c>
      <c r="E123" s="42">
        <v>2</v>
      </c>
      <c r="F123" s="39"/>
      <c r="G123" s="39"/>
      <c r="H123" s="90"/>
      <c r="O123" s="43"/>
    </row>
    <row r="124" spans="1:15" ht="33.75" customHeight="1">
      <c r="A124" s="87"/>
      <c r="B124" s="39" t="s">
        <v>525</v>
      </c>
      <c r="C124" s="67" t="s">
        <v>417</v>
      </c>
      <c r="D124" s="40" t="s">
        <v>193</v>
      </c>
      <c r="E124" s="42">
        <v>1</v>
      </c>
      <c r="F124" s="39"/>
      <c r="G124" s="39"/>
      <c r="H124" s="90"/>
      <c r="O124" s="43"/>
    </row>
    <row r="125" spans="1:15" ht="33.75" customHeight="1">
      <c r="A125" s="87"/>
      <c r="B125" s="39" t="s">
        <v>526</v>
      </c>
      <c r="C125" s="67" t="s">
        <v>487</v>
      </c>
      <c r="D125" s="40" t="s">
        <v>193</v>
      </c>
      <c r="E125" s="42">
        <v>1</v>
      </c>
      <c r="F125" s="39"/>
      <c r="G125" s="39"/>
      <c r="H125" s="90"/>
      <c r="O125" s="43"/>
    </row>
    <row r="126" spans="1:15" ht="33.75" customHeight="1">
      <c r="A126" s="87"/>
      <c r="B126" s="39" t="s">
        <v>527</v>
      </c>
      <c r="C126" s="67" t="s">
        <v>489</v>
      </c>
      <c r="D126" s="40" t="s">
        <v>193</v>
      </c>
      <c r="E126" s="42">
        <v>1</v>
      </c>
      <c r="F126" s="39"/>
      <c r="G126" s="39"/>
      <c r="H126" s="90"/>
      <c r="O126" s="43"/>
    </row>
    <row r="127" spans="1:15" ht="33.75" customHeight="1">
      <c r="A127" s="87"/>
      <c r="B127" s="39" t="s">
        <v>528</v>
      </c>
      <c r="C127" s="67" t="s">
        <v>249</v>
      </c>
      <c r="D127" s="40" t="s">
        <v>193</v>
      </c>
      <c r="E127" s="42">
        <v>1</v>
      </c>
      <c r="F127" s="39"/>
      <c r="G127" s="39"/>
      <c r="H127" s="90"/>
      <c r="O127" s="43"/>
    </row>
    <row r="128" spans="1:15" ht="33.75" customHeight="1">
      <c r="A128" s="87"/>
      <c r="B128" s="39" t="s">
        <v>529</v>
      </c>
      <c r="C128" s="67">
        <v>0</v>
      </c>
      <c r="D128" s="40" t="s">
        <v>193</v>
      </c>
      <c r="E128" s="42">
        <v>1</v>
      </c>
      <c r="F128" s="39"/>
      <c r="G128" s="39"/>
      <c r="H128" s="90"/>
      <c r="O128" s="43"/>
    </row>
    <row r="129" spans="1:15" ht="33.75" customHeight="1">
      <c r="A129" s="74"/>
      <c r="B129" s="39" t="s">
        <v>447</v>
      </c>
      <c r="C129" s="67" t="s">
        <v>233</v>
      </c>
      <c r="D129" s="40" t="s">
        <v>188</v>
      </c>
      <c r="E129" s="42">
        <v>125.96</v>
      </c>
      <c r="F129" s="39"/>
      <c r="G129" s="39"/>
      <c r="H129" s="90"/>
      <c r="O129" s="43"/>
    </row>
    <row r="130" spans="1:15" ht="33.75" customHeight="1">
      <c r="A130" s="74"/>
      <c r="B130" s="39" t="s">
        <v>448</v>
      </c>
      <c r="C130" s="134" t="s">
        <v>233</v>
      </c>
      <c r="D130" s="40" t="s">
        <v>188</v>
      </c>
      <c r="E130" s="42">
        <v>0.5</v>
      </c>
      <c r="F130" s="39"/>
      <c r="G130" s="39"/>
      <c r="H130" s="90"/>
      <c r="O130" s="43"/>
    </row>
    <row r="131" spans="1:15" ht="33.75" customHeight="1">
      <c r="A131" s="74"/>
      <c r="B131" s="39" t="s">
        <v>449</v>
      </c>
      <c r="C131" s="67" t="s">
        <v>233</v>
      </c>
      <c r="D131" s="40" t="s">
        <v>188</v>
      </c>
      <c r="E131" s="42">
        <v>5.87</v>
      </c>
      <c r="F131" s="39"/>
      <c r="G131" s="39"/>
      <c r="H131" s="90"/>
      <c r="O131" s="43"/>
    </row>
    <row r="132" spans="1:15" ht="33.75" customHeight="1">
      <c r="A132" s="74"/>
      <c r="B132" s="39" t="s">
        <v>450</v>
      </c>
      <c r="C132" s="67" t="s">
        <v>233</v>
      </c>
      <c r="D132" s="40" t="s">
        <v>188</v>
      </c>
      <c r="E132" s="42">
        <v>12.56</v>
      </c>
      <c r="F132" s="39"/>
      <c r="G132" s="39"/>
      <c r="H132" s="90"/>
      <c r="O132" s="43"/>
    </row>
    <row r="133" spans="1:15" ht="33.75" customHeight="1">
      <c r="A133" s="74"/>
      <c r="B133" s="39" t="s">
        <v>432</v>
      </c>
      <c r="C133" s="67" t="s">
        <v>230</v>
      </c>
      <c r="D133" s="40" t="s">
        <v>188</v>
      </c>
      <c r="E133" s="42">
        <v>197.04</v>
      </c>
      <c r="F133" s="39"/>
      <c r="G133" s="39"/>
      <c r="H133" s="90"/>
      <c r="O133" s="43"/>
    </row>
    <row r="134" spans="1:15" ht="33.75" customHeight="1">
      <c r="A134" s="74"/>
      <c r="B134" s="39" t="s">
        <v>451</v>
      </c>
      <c r="C134" s="67" t="s">
        <v>230</v>
      </c>
      <c r="D134" s="40" t="s">
        <v>188</v>
      </c>
      <c r="E134" s="42">
        <v>1.5</v>
      </c>
      <c r="F134" s="39"/>
      <c r="G134" s="39"/>
      <c r="H134" s="90"/>
      <c r="O134" s="43"/>
    </row>
    <row r="135" spans="1:15" ht="33.75" customHeight="1">
      <c r="A135" s="74"/>
      <c r="B135" s="39" t="s">
        <v>452</v>
      </c>
      <c r="C135" s="67" t="s">
        <v>230</v>
      </c>
      <c r="D135" s="40" t="s">
        <v>188</v>
      </c>
      <c r="E135" s="42">
        <v>2</v>
      </c>
      <c r="F135" s="39"/>
      <c r="G135" s="39"/>
      <c r="H135" s="90"/>
      <c r="O135" s="43"/>
    </row>
    <row r="136" spans="1:15" ht="33.75" customHeight="1">
      <c r="A136" s="74"/>
      <c r="B136" s="39" t="s">
        <v>439</v>
      </c>
      <c r="C136" s="67" t="s">
        <v>230</v>
      </c>
      <c r="D136" s="40" t="s">
        <v>188</v>
      </c>
      <c r="E136" s="42">
        <v>1</v>
      </c>
      <c r="F136" s="39"/>
      <c r="G136" s="39"/>
      <c r="H136" s="90"/>
      <c r="O136" s="43"/>
    </row>
    <row r="137" spans="1:15" ht="33.75" customHeight="1">
      <c r="A137" s="74"/>
      <c r="B137" s="39" t="s">
        <v>435</v>
      </c>
      <c r="C137" s="67" t="s">
        <v>230</v>
      </c>
      <c r="D137" s="40" t="s">
        <v>188</v>
      </c>
      <c r="E137" s="42">
        <v>44.59</v>
      </c>
      <c r="F137" s="39"/>
      <c r="G137" s="39"/>
      <c r="H137" s="90"/>
      <c r="O137" s="43"/>
    </row>
    <row r="138" spans="1:15" ht="33.75" customHeight="1">
      <c r="A138" s="74"/>
      <c r="B138" s="39" t="s">
        <v>432</v>
      </c>
      <c r="C138" s="67" t="s">
        <v>214</v>
      </c>
      <c r="D138" s="40" t="s">
        <v>188</v>
      </c>
      <c r="E138" s="42">
        <v>61.21</v>
      </c>
      <c r="F138" s="39"/>
      <c r="G138" s="39"/>
      <c r="H138" s="90"/>
      <c r="O138" s="43"/>
    </row>
    <row r="139" spans="1:15" ht="33.75" customHeight="1">
      <c r="A139" s="74"/>
      <c r="B139" s="39" t="s">
        <v>432</v>
      </c>
      <c r="C139" s="67" t="s">
        <v>234</v>
      </c>
      <c r="D139" s="40" t="s">
        <v>188</v>
      </c>
      <c r="E139" s="42">
        <v>9.16</v>
      </c>
      <c r="F139" s="39"/>
      <c r="G139" s="39"/>
      <c r="H139" s="90"/>
      <c r="O139" s="43"/>
    </row>
    <row r="140" spans="1:15" ht="33.75" customHeight="1">
      <c r="A140" s="74"/>
      <c r="B140" s="39" t="s">
        <v>432</v>
      </c>
      <c r="C140" s="67" t="s">
        <v>235</v>
      </c>
      <c r="D140" s="40" t="s">
        <v>188</v>
      </c>
      <c r="E140" s="42">
        <v>4.24</v>
      </c>
      <c r="F140" s="39"/>
      <c r="G140" s="39"/>
      <c r="H140" s="90"/>
      <c r="O140" s="43"/>
    </row>
    <row r="141" spans="1:15" ht="33.75" customHeight="1">
      <c r="A141" s="74"/>
      <c r="B141" s="39" t="s">
        <v>432</v>
      </c>
      <c r="C141" s="67" t="s">
        <v>236</v>
      </c>
      <c r="D141" s="40" t="s">
        <v>188</v>
      </c>
      <c r="E141" s="42">
        <v>4.24</v>
      </c>
      <c r="F141" s="39"/>
      <c r="G141" s="39"/>
      <c r="H141" s="90"/>
      <c r="O141" s="43"/>
    </row>
    <row r="142" spans="1:15" ht="33.75" customHeight="1">
      <c r="A142" s="87"/>
      <c r="B142" s="39" t="s">
        <v>432</v>
      </c>
      <c r="C142" s="67" t="s">
        <v>453</v>
      </c>
      <c r="D142" s="40" t="s">
        <v>188</v>
      </c>
      <c r="E142" s="42">
        <v>19.760000000000002</v>
      </c>
      <c r="F142" s="39"/>
      <c r="G142" s="39"/>
      <c r="H142" s="90"/>
      <c r="O142" s="43"/>
    </row>
    <row r="143" spans="1:15" ht="33.75" customHeight="1">
      <c r="A143" s="87"/>
      <c r="B143" s="39" t="s">
        <v>433</v>
      </c>
      <c r="C143" s="67" t="s">
        <v>453</v>
      </c>
      <c r="D143" s="40" t="s">
        <v>188</v>
      </c>
      <c r="E143" s="42">
        <v>41.57</v>
      </c>
      <c r="F143" s="39"/>
      <c r="G143" s="39"/>
      <c r="H143" s="90"/>
      <c r="O143" s="43"/>
    </row>
    <row r="144" spans="1:15" ht="33.75" customHeight="1">
      <c r="A144" s="87"/>
      <c r="B144" s="39" t="s">
        <v>452</v>
      </c>
      <c r="C144" s="134" t="s">
        <v>453</v>
      </c>
      <c r="D144" s="40" t="s">
        <v>188</v>
      </c>
      <c r="E144" s="42">
        <v>0.91</v>
      </c>
      <c r="F144" s="39"/>
      <c r="G144" s="39"/>
      <c r="H144" s="90"/>
      <c r="O144" s="43"/>
    </row>
    <row r="145" spans="1:15" ht="33.75" customHeight="1">
      <c r="A145" s="87"/>
      <c r="B145" s="39" t="s">
        <v>435</v>
      </c>
      <c r="C145" s="67" t="s">
        <v>453</v>
      </c>
      <c r="D145" s="40" t="s">
        <v>188</v>
      </c>
      <c r="E145" s="42">
        <v>63.84</v>
      </c>
      <c r="F145" s="39"/>
      <c r="G145" s="39"/>
      <c r="H145" s="90"/>
      <c r="O145" s="43"/>
    </row>
    <row r="146" spans="1:15" ht="33.75" customHeight="1">
      <c r="A146" s="87"/>
      <c r="B146" s="39" t="s">
        <v>432</v>
      </c>
      <c r="C146" s="67" t="s">
        <v>454</v>
      </c>
      <c r="D146" s="40" t="s">
        <v>188</v>
      </c>
      <c r="E146" s="42">
        <v>13.21</v>
      </c>
      <c r="F146" s="39"/>
      <c r="G146" s="39"/>
      <c r="H146" s="90"/>
      <c r="O146" s="43"/>
    </row>
    <row r="147" spans="1:15" ht="33.75" customHeight="1">
      <c r="A147" s="87"/>
      <c r="B147" s="39" t="s">
        <v>433</v>
      </c>
      <c r="C147" s="67" t="s">
        <v>454</v>
      </c>
      <c r="D147" s="40" t="s">
        <v>188</v>
      </c>
      <c r="E147" s="42">
        <v>83.15</v>
      </c>
      <c r="F147" s="39"/>
      <c r="G147" s="39"/>
      <c r="H147" s="90"/>
      <c r="O147" s="43"/>
    </row>
    <row r="148" spans="1:15" ht="33.75" customHeight="1">
      <c r="A148" s="87"/>
      <c r="B148" s="39" t="s">
        <v>435</v>
      </c>
      <c r="C148" s="67" t="s">
        <v>454</v>
      </c>
      <c r="D148" s="40" t="s">
        <v>188</v>
      </c>
      <c r="E148" s="42">
        <v>70.92</v>
      </c>
      <c r="F148" s="39"/>
      <c r="G148" s="39"/>
      <c r="H148" s="90"/>
      <c r="O148" s="43"/>
    </row>
    <row r="149" spans="1:15" ht="33.75" customHeight="1">
      <c r="A149" s="87"/>
      <c r="B149" s="39" t="s">
        <v>430</v>
      </c>
      <c r="C149" s="67" t="s">
        <v>237</v>
      </c>
      <c r="D149" s="40" t="s">
        <v>188</v>
      </c>
      <c r="E149" s="42">
        <v>17.63</v>
      </c>
      <c r="F149" s="39"/>
      <c r="G149" s="39"/>
      <c r="H149" s="90"/>
      <c r="O149" s="43"/>
    </row>
    <row r="150" spans="1:15" ht="33.75" customHeight="1">
      <c r="A150" s="87"/>
      <c r="B150" s="39" t="s">
        <v>430</v>
      </c>
      <c r="C150" s="67" t="s">
        <v>191</v>
      </c>
      <c r="D150" s="40" t="s">
        <v>188</v>
      </c>
      <c r="E150" s="42">
        <v>9</v>
      </c>
      <c r="F150" s="39"/>
      <c r="G150" s="39"/>
      <c r="H150" s="90"/>
      <c r="O150" s="43"/>
    </row>
    <row r="151" spans="1:15" ht="33.75" customHeight="1">
      <c r="A151" s="87"/>
      <c r="B151" s="39" t="s">
        <v>430</v>
      </c>
      <c r="C151" s="67" t="s">
        <v>238</v>
      </c>
      <c r="D151" s="40" t="s">
        <v>188</v>
      </c>
      <c r="E151" s="42">
        <v>15.12</v>
      </c>
      <c r="F151" s="39"/>
      <c r="G151" s="39"/>
      <c r="H151" s="90"/>
      <c r="O151" s="43"/>
    </row>
    <row r="152" spans="1:15" ht="33.75" customHeight="1">
      <c r="A152" s="87"/>
      <c r="B152" s="39" t="s">
        <v>430</v>
      </c>
      <c r="C152" s="67" t="s">
        <v>192</v>
      </c>
      <c r="D152" s="40" t="s">
        <v>188</v>
      </c>
      <c r="E152" s="42">
        <v>9.18</v>
      </c>
      <c r="F152" s="39"/>
      <c r="G152" s="39"/>
      <c r="H152" s="90"/>
      <c r="O152" s="43"/>
    </row>
    <row r="153" spans="1:15" ht="33.75" customHeight="1">
      <c r="A153" s="87"/>
      <c r="B153" s="39" t="s">
        <v>430</v>
      </c>
      <c r="C153" s="67" t="s">
        <v>239</v>
      </c>
      <c r="D153" s="40" t="s">
        <v>188</v>
      </c>
      <c r="E153" s="42">
        <v>12.3</v>
      </c>
      <c r="F153" s="39"/>
      <c r="G153" s="39"/>
      <c r="H153" s="90"/>
      <c r="O153" s="43"/>
    </row>
    <row r="154" spans="1:15" ht="33.75" customHeight="1">
      <c r="A154" s="87"/>
      <c r="B154" s="39" t="s">
        <v>430</v>
      </c>
      <c r="C154" s="67" t="s">
        <v>200</v>
      </c>
      <c r="D154" s="40" t="s">
        <v>188</v>
      </c>
      <c r="E154" s="42">
        <v>39.950000000000003</v>
      </c>
      <c r="F154" s="39"/>
      <c r="G154" s="39"/>
      <c r="H154" s="90"/>
      <c r="O154" s="43"/>
    </row>
    <row r="155" spans="1:15" ht="33.75" customHeight="1">
      <c r="A155" s="87"/>
      <c r="B155" s="39" t="s">
        <v>430</v>
      </c>
      <c r="C155" s="67" t="s">
        <v>240</v>
      </c>
      <c r="D155" s="40" t="s">
        <v>188</v>
      </c>
      <c r="E155" s="42">
        <v>1.5</v>
      </c>
      <c r="F155" s="39"/>
      <c r="G155" s="39"/>
      <c r="H155" s="90"/>
      <c r="O155" s="43"/>
    </row>
    <row r="156" spans="1:15" ht="33.75" customHeight="1">
      <c r="A156" s="87"/>
      <c r="B156" s="39" t="s">
        <v>431</v>
      </c>
      <c r="C156" s="67" t="s">
        <v>240</v>
      </c>
      <c r="D156" s="40" t="s">
        <v>188</v>
      </c>
      <c r="E156" s="42">
        <v>41.57</v>
      </c>
      <c r="F156" s="39"/>
      <c r="G156" s="39"/>
      <c r="H156" s="90"/>
      <c r="O156" s="43"/>
    </row>
    <row r="157" spans="1:15" ht="33.75" customHeight="1">
      <c r="A157" s="87"/>
      <c r="B157" s="39" t="s">
        <v>442</v>
      </c>
      <c r="C157" s="67" t="s">
        <v>240</v>
      </c>
      <c r="D157" s="40" t="s">
        <v>188</v>
      </c>
      <c r="E157" s="42">
        <v>36.25</v>
      </c>
      <c r="F157" s="69"/>
      <c r="G157" s="39"/>
      <c r="H157" s="90"/>
      <c r="O157" s="43"/>
    </row>
    <row r="158" spans="1:15" ht="33.75" customHeight="1">
      <c r="A158" s="87"/>
      <c r="B158" s="39" t="s">
        <v>430</v>
      </c>
      <c r="C158" s="67" t="s">
        <v>241</v>
      </c>
      <c r="D158" s="40" t="s">
        <v>188</v>
      </c>
      <c r="E158" s="42">
        <v>215.65</v>
      </c>
      <c r="F158" s="69"/>
      <c r="G158" s="39"/>
      <c r="H158" s="90"/>
      <c r="O158" s="43"/>
    </row>
    <row r="159" spans="1:15" ht="33.75" customHeight="1">
      <c r="A159" s="87"/>
      <c r="B159" s="39" t="s">
        <v>431</v>
      </c>
      <c r="C159" s="67" t="s">
        <v>241</v>
      </c>
      <c r="D159" s="40" t="s">
        <v>188</v>
      </c>
      <c r="E159" s="42">
        <v>0.5</v>
      </c>
      <c r="F159" s="69"/>
      <c r="G159" s="39"/>
      <c r="H159" s="90"/>
      <c r="O159" s="43"/>
    </row>
    <row r="160" spans="1:15" ht="33.75" customHeight="1">
      <c r="A160" s="87"/>
      <c r="B160" s="39" t="s">
        <v>441</v>
      </c>
      <c r="C160" s="67" t="s">
        <v>241</v>
      </c>
      <c r="D160" s="40" t="s">
        <v>188</v>
      </c>
      <c r="E160" s="42">
        <v>5.74</v>
      </c>
      <c r="F160" s="69"/>
      <c r="G160" s="39"/>
      <c r="H160" s="90"/>
      <c r="O160" s="43"/>
    </row>
    <row r="161" spans="1:15" ht="33.75" customHeight="1">
      <c r="A161" s="87"/>
      <c r="B161" s="39" t="s">
        <v>442</v>
      </c>
      <c r="C161" s="67" t="s">
        <v>241</v>
      </c>
      <c r="D161" s="40" t="s">
        <v>188</v>
      </c>
      <c r="E161" s="42">
        <v>13.35</v>
      </c>
      <c r="F161" s="69"/>
      <c r="G161" s="39"/>
      <c r="H161" s="90"/>
      <c r="O161" s="43"/>
    </row>
    <row r="162" spans="1:15" ht="33.75" customHeight="1">
      <c r="A162" s="87"/>
      <c r="B162" s="39" t="s">
        <v>455</v>
      </c>
      <c r="C162" s="67" t="s">
        <v>229</v>
      </c>
      <c r="D162" s="40" t="s">
        <v>188</v>
      </c>
      <c r="E162" s="42">
        <v>12</v>
      </c>
      <c r="F162" s="69"/>
      <c r="G162" s="39"/>
      <c r="H162" s="90"/>
      <c r="O162" s="43"/>
    </row>
    <row r="163" spans="1:15" ht="33.75" customHeight="1">
      <c r="A163" s="87"/>
      <c r="B163" s="39" t="s">
        <v>455</v>
      </c>
      <c r="C163" s="67" t="s">
        <v>225</v>
      </c>
      <c r="D163" s="40" t="s">
        <v>188</v>
      </c>
      <c r="E163" s="42">
        <v>1</v>
      </c>
      <c r="F163" s="69"/>
      <c r="G163" s="39"/>
      <c r="H163" s="90"/>
      <c r="O163" s="43"/>
    </row>
    <row r="164" spans="1:15" ht="33.75" customHeight="1">
      <c r="A164" s="87"/>
      <c r="B164" s="39" t="s">
        <v>530</v>
      </c>
      <c r="C164" s="67" t="s">
        <v>201</v>
      </c>
      <c r="D164" s="40" t="s">
        <v>28</v>
      </c>
      <c r="E164" s="42">
        <v>2</v>
      </c>
      <c r="F164" s="69"/>
      <c r="G164" s="39"/>
      <c r="H164" s="90"/>
      <c r="O164" s="43"/>
    </row>
    <row r="165" spans="1:15" ht="33.75" customHeight="1">
      <c r="A165" s="87"/>
      <c r="B165" s="39" t="s">
        <v>530</v>
      </c>
      <c r="C165" s="67" t="s">
        <v>231</v>
      </c>
      <c r="D165" s="40" t="s">
        <v>28</v>
      </c>
      <c r="E165" s="42">
        <v>1</v>
      </c>
      <c r="F165" s="69"/>
      <c r="G165" s="39"/>
      <c r="H165" s="90"/>
      <c r="O165" s="43"/>
    </row>
    <row r="166" spans="1:15" ht="33.75" customHeight="1">
      <c r="A166" s="87"/>
      <c r="B166" s="39" t="s">
        <v>171</v>
      </c>
      <c r="C166" s="67" t="s">
        <v>202</v>
      </c>
      <c r="D166" s="40" t="s">
        <v>173</v>
      </c>
      <c r="E166" s="42">
        <v>1</v>
      </c>
      <c r="F166" s="69"/>
      <c r="G166" s="39"/>
      <c r="H166" s="90"/>
      <c r="O166" s="43"/>
    </row>
    <row r="167" spans="1:15" ht="33.75" customHeight="1">
      <c r="A167" s="87"/>
      <c r="B167" s="39" t="s">
        <v>531</v>
      </c>
      <c r="C167" s="67" t="s">
        <v>437</v>
      </c>
      <c r="D167" s="40" t="s">
        <v>28</v>
      </c>
      <c r="E167" s="42">
        <v>1</v>
      </c>
      <c r="F167" s="69"/>
      <c r="G167" s="39"/>
      <c r="H167" s="90"/>
      <c r="O167" s="43"/>
    </row>
    <row r="168" spans="1:15" ht="33.75" customHeight="1">
      <c r="A168" s="87"/>
      <c r="B168" s="39" t="s">
        <v>358</v>
      </c>
      <c r="C168" s="67">
        <v>0</v>
      </c>
      <c r="D168" s="40" t="s">
        <v>338</v>
      </c>
      <c r="E168" s="42">
        <v>5</v>
      </c>
      <c r="F168" s="69"/>
      <c r="G168" s="39"/>
      <c r="H168" s="90"/>
      <c r="O168" s="43"/>
    </row>
    <row r="169" spans="1:15" ht="33.75" customHeight="1">
      <c r="A169" s="85"/>
      <c r="B169" s="40" t="s">
        <v>14</v>
      </c>
      <c r="C169" s="94"/>
      <c r="D169" s="40"/>
      <c r="E169" s="42"/>
      <c r="F169" s="39"/>
      <c r="G169" s="39"/>
      <c r="H169" s="39"/>
      <c r="I169" s="93"/>
      <c r="J169" s="93"/>
      <c r="K169" s="93"/>
      <c r="O169" s="43"/>
    </row>
    <row r="170" spans="1:15" ht="33.75" customHeight="1">
      <c r="A170" s="85"/>
      <c r="B170" s="40" t="s">
        <v>9</v>
      </c>
      <c r="C170" s="94"/>
      <c r="D170" s="38"/>
      <c r="E170" s="125"/>
      <c r="F170" s="95"/>
      <c r="G170" s="95"/>
      <c r="H170" s="39"/>
      <c r="I170" s="93"/>
      <c r="J170" s="93"/>
      <c r="K170" s="93"/>
      <c r="O170" s="43"/>
    </row>
    <row r="171" spans="1:15" ht="33.75" customHeight="1">
      <c r="C171" s="135"/>
    </row>
    <row r="172" spans="1:15" ht="33.75" customHeight="1">
      <c r="C172" s="135"/>
    </row>
    <row r="173" spans="1:15" ht="33.75" customHeight="1">
      <c r="C173" s="135"/>
    </row>
    <row r="174" spans="1:15" ht="33.75" customHeight="1">
      <c r="C174" s="135"/>
    </row>
    <row r="175" spans="1:15" ht="33.75" customHeight="1">
      <c r="C175" s="135"/>
    </row>
    <row r="176" spans="1:15" ht="33.75" customHeight="1">
      <c r="C176" s="135"/>
    </row>
    <row r="177" spans="3:3" ht="33.75" customHeight="1">
      <c r="C177" s="135"/>
    </row>
    <row r="178" spans="3:3" ht="33.75" customHeight="1">
      <c r="C178" s="135"/>
    </row>
    <row r="179" spans="3:3" ht="33.75" customHeight="1">
      <c r="C179" s="135"/>
    </row>
    <row r="180" spans="3:3" ht="33.75" customHeight="1">
      <c r="C180" s="135"/>
    </row>
    <row r="181" spans="3:3" ht="33.75" customHeight="1">
      <c r="C181" s="135"/>
    </row>
    <row r="182" spans="3:3" ht="33.75" customHeight="1">
      <c r="C182" s="135"/>
    </row>
    <row r="183" spans="3:3" ht="33.75" customHeight="1">
      <c r="C183" s="135"/>
    </row>
    <row r="184" spans="3:3" ht="33.75" customHeight="1">
      <c r="C184" s="135"/>
    </row>
    <row r="185" spans="3:3" ht="33.75" customHeight="1">
      <c r="C185" s="135"/>
    </row>
    <row r="186" spans="3:3" ht="33.75" customHeight="1">
      <c r="C186" s="135"/>
    </row>
    <row r="187" spans="3:3" ht="33.75" customHeight="1">
      <c r="C187" s="135"/>
    </row>
    <row r="188" spans="3:3" ht="33.75" customHeight="1">
      <c r="C188" s="135"/>
    </row>
    <row r="189" spans="3:3" ht="33.75" customHeight="1">
      <c r="C189" s="135"/>
    </row>
    <row r="190" spans="3:3" ht="33.75" customHeight="1">
      <c r="C190" s="135"/>
    </row>
    <row r="191" spans="3:3" ht="33.75" customHeight="1">
      <c r="C191" s="135"/>
    </row>
    <row r="192" spans="3:3" ht="33.75" customHeight="1">
      <c r="C192" s="135"/>
    </row>
    <row r="193" spans="3:3" ht="33.75" customHeight="1">
      <c r="C193" s="135"/>
    </row>
    <row r="194" spans="3:3" ht="33.75" customHeight="1">
      <c r="C194" s="135"/>
    </row>
    <row r="195" spans="3:3" ht="33.75" customHeight="1">
      <c r="C195" s="135"/>
    </row>
    <row r="196" spans="3:3" ht="33.75" customHeight="1">
      <c r="C196" s="135"/>
    </row>
    <row r="197" spans="3:3" ht="33.75" customHeight="1">
      <c r="C197" s="135"/>
    </row>
    <row r="198" spans="3:3" ht="33.75" customHeight="1">
      <c r="C198" s="135"/>
    </row>
    <row r="199" spans="3:3" ht="33.75" customHeight="1">
      <c r="C199" s="135"/>
    </row>
    <row r="200" spans="3:3" ht="33.75" customHeight="1">
      <c r="C200" s="135"/>
    </row>
    <row r="201" spans="3:3" ht="33.75" customHeight="1">
      <c r="C201" s="135"/>
    </row>
    <row r="202" spans="3:3" ht="33.75" customHeight="1">
      <c r="C202" s="135"/>
    </row>
    <row r="203" spans="3:3" ht="33.75" customHeight="1">
      <c r="C203" s="135"/>
    </row>
    <row r="204" spans="3:3" ht="33.75" customHeight="1">
      <c r="C204" s="135"/>
    </row>
    <row r="205" spans="3:3" ht="33.75" customHeight="1">
      <c r="C205" s="135"/>
    </row>
    <row r="206" spans="3:3" ht="33.75" customHeight="1">
      <c r="C206" s="135"/>
    </row>
    <row r="207" spans="3:3" ht="33.75" customHeight="1">
      <c r="C207" s="135"/>
    </row>
    <row r="208" spans="3:3" ht="33.75" customHeight="1">
      <c r="C208" s="135"/>
    </row>
    <row r="209" spans="3:3" ht="33.75" customHeight="1">
      <c r="C209" s="135"/>
    </row>
    <row r="210" spans="3:3" ht="33.75" customHeight="1">
      <c r="C210" s="135"/>
    </row>
    <row r="211" spans="3:3" ht="33.75" customHeight="1">
      <c r="C211" s="135"/>
    </row>
    <row r="212" spans="3:3" ht="33.75" customHeight="1">
      <c r="C212" s="135"/>
    </row>
    <row r="213" spans="3:3" ht="33.75" customHeight="1">
      <c r="C213" s="135"/>
    </row>
    <row r="214" spans="3:3" ht="33.75" customHeight="1">
      <c r="C214" s="135"/>
    </row>
    <row r="215" spans="3:3" ht="33.75" customHeight="1">
      <c r="C215" s="135"/>
    </row>
    <row r="216" spans="3:3" ht="33.75" customHeight="1">
      <c r="C216" s="135"/>
    </row>
    <row r="217" spans="3:3" ht="33.75" customHeight="1">
      <c r="C217" s="135"/>
    </row>
    <row r="218" spans="3:3" ht="33.75" customHeight="1">
      <c r="C218" s="135"/>
    </row>
    <row r="219" spans="3:3" ht="33.75" customHeight="1">
      <c r="C219" s="135"/>
    </row>
    <row r="220" spans="3:3" ht="33.75" customHeight="1">
      <c r="C220" s="135"/>
    </row>
    <row r="221" spans="3:3" ht="33.75" customHeight="1">
      <c r="C221" s="135"/>
    </row>
    <row r="222" spans="3:3" ht="33.75" customHeight="1">
      <c r="C222" s="135"/>
    </row>
    <row r="223" spans="3:3" ht="33.75" customHeight="1">
      <c r="C223" s="135"/>
    </row>
    <row r="224" spans="3:3" ht="33.75" customHeight="1">
      <c r="C224" s="135"/>
    </row>
    <row r="225" spans="3:3" ht="33.75" customHeight="1">
      <c r="C225" s="135"/>
    </row>
    <row r="226" spans="3:3" ht="33.75" customHeight="1">
      <c r="C226" s="135"/>
    </row>
    <row r="227" spans="3:3" ht="33.75" customHeight="1">
      <c r="C227" s="135"/>
    </row>
    <row r="228" spans="3:3" ht="33.75" customHeight="1">
      <c r="C228" s="135"/>
    </row>
    <row r="229" spans="3:3" ht="33.75" customHeight="1">
      <c r="C229" s="135"/>
    </row>
    <row r="230" spans="3:3" ht="33.75" customHeight="1">
      <c r="C230" s="135"/>
    </row>
    <row r="231" spans="3:3" ht="33.75" customHeight="1">
      <c r="C231" s="135"/>
    </row>
    <row r="232" spans="3:3" ht="33.75" customHeight="1">
      <c r="C232" s="135"/>
    </row>
    <row r="233" spans="3:3" ht="33.75" customHeight="1">
      <c r="C233" s="135"/>
    </row>
    <row r="234" spans="3:3" ht="33.75" customHeight="1">
      <c r="C234" s="135"/>
    </row>
    <row r="235" spans="3:3" ht="33.75" customHeight="1">
      <c r="C235" s="135"/>
    </row>
    <row r="236" spans="3:3" ht="33.75" customHeight="1">
      <c r="C236" s="135"/>
    </row>
    <row r="237" spans="3:3" ht="33.75" customHeight="1">
      <c r="C237" s="135"/>
    </row>
    <row r="238" spans="3:3" ht="33.75" customHeight="1">
      <c r="C238" s="135"/>
    </row>
    <row r="239" spans="3:3" ht="33.75" customHeight="1">
      <c r="C239" s="135"/>
    </row>
    <row r="240" spans="3:3" ht="33.75" customHeight="1">
      <c r="C240" s="135"/>
    </row>
    <row r="241" spans="3:3" ht="33.75" customHeight="1">
      <c r="C241" s="135"/>
    </row>
    <row r="242" spans="3:3" ht="33.75" customHeight="1">
      <c r="C242" s="135"/>
    </row>
    <row r="243" spans="3:3" ht="33.75" customHeight="1">
      <c r="C243" s="135"/>
    </row>
    <row r="244" spans="3:3" ht="33.75" customHeight="1">
      <c r="C244" s="135"/>
    </row>
    <row r="245" spans="3:3" ht="33.75" customHeight="1">
      <c r="C245" s="135"/>
    </row>
    <row r="246" spans="3:3" ht="33.75" customHeight="1">
      <c r="C246" s="135"/>
    </row>
    <row r="247" spans="3:3" ht="33.75" customHeight="1">
      <c r="C247" s="135"/>
    </row>
    <row r="248" spans="3:3" ht="33.75" customHeight="1">
      <c r="C248" s="135"/>
    </row>
    <row r="249" spans="3:3" ht="33.75" customHeight="1">
      <c r="C249" s="135"/>
    </row>
    <row r="250" spans="3:3" ht="33.75" customHeight="1">
      <c r="C250" s="135"/>
    </row>
    <row r="251" spans="3:3" ht="33.75" customHeight="1">
      <c r="C251" s="135"/>
    </row>
    <row r="252" spans="3:3" ht="33.75" customHeight="1">
      <c r="C252" s="135"/>
    </row>
    <row r="253" spans="3:3" ht="33.75" customHeight="1">
      <c r="C253" s="135"/>
    </row>
    <row r="254" spans="3:3" ht="33.75" customHeight="1">
      <c r="C254" s="135"/>
    </row>
    <row r="255" spans="3:3" ht="33.75" customHeight="1">
      <c r="C255" s="135"/>
    </row>
    <row r="256" spans="3:3" ht="33.75" customHeight="1">
      <c r="C256" s="135"/>
    </row>
    <row r="257" spans="3:3" ht="33.75" customHeight="1">
      <c r="C257" s="135"/>
    </row>
    <row r="258" spans="3:3" ht="33.75" customHeight="1"/>
    <row r="259" spans="3:3" ht="33.75" customHeight="1"/>
    <row r="260" spans="3:3" ht="33.75" customHeight="1"/>
    <row r="261" spans="3:3" ht="33.75" customHeight="1"/>
    <row r="262" spans="3:3" ht="33.75" customHeight="1"/>
    <row r="263" spans="3:3" ht="33.75" customHeight="1"/>
    <row r="264" spans="3:3" ht="33.75" customHeight="1"/>
    <row r="265" spans="3:3" ht="33.75" customHeight="1"/>
    <row r="266" spans="3:3" ht="33.75" customHeight="1"/>
    <row r="267" spans="3:3" ht="33.75" customHeight="1"/>
    <row r="268" spans="3:3" ht="33.75" customHeight="1"/>
    <row r="269" spans="3:3" ht="33.75" customHeight="1"/>
    <row r="270" spans="3:3" ht="33.75" customHeight="1"/>
    <row r="271" spans="3:3" ht="33.75" customHeight="1"/>
    <row r="272" spans="3:3"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row r="415" ht="33.75" customHeight="1"/>
    <row r="416" ht="33.75" customHeight="1"/>
    <row r="417" ht="33.75" customHeight="1"/>
    <row r="418" ht="33.75" customHeight="1"/>
    <row r="419" ht="33.75" customHeight="1"/>
    <row r="420" ht="33.75" customHeight="1"/>
    <row r="421" ht="33.75" customHeight="1"/>
    <row r="422" ht="33.75" customHeight="1"/>
    <row r="423" ht="33.75" customHeight="1"/>
    <row r="424" ht="33.75" customHeight="1"/>
    <row r="425" ht="33.75" customHeight="1"/>
    <row r="426" ht="33.75" customHeight="1"/>
    <row r="427" ht="33.75" customHeight="1"/>
    <row r="428" ht="33.75" customHeight="1"/>
    <row r="429" ht="33.75" customHeight="1"/>
    <row r="430" ht="33.75" customHeight="1"/>
    <row r="431" ht="33.75" customHeight="1"/>
    <row r="432" ht="33.75" customHeight="1"/>
    <row r="433" ht="33.75" customHeight="1"/>
    <row r="434" ht="33.75" customHeight="1"/>
    <row r="435" ht="33.75" customHeight="1"/>
    <row r="436" ht="33.75" customHeight="1"/>
    <row r="437" ht="33.75" customHeight="1"/>
    <row r="438" ht="33.75" customHeight="1"/>
    <row r="439" ht="33.75" customHeight="1"/>
    <row r="440" ht="33.75" customHeight="1"/>
    <row r="441" ht="33.75" customHeight="1"/>
    <row r="442" ht="33.75" customHeight="1"/>
    <row r="443" ht="33.75" customHeight="1"/>
    <row r="444" ht="33.75" customHeight="1"/>
    <row r="445" ht="33.75" customHeight="1"/>
    <row r="446" ht="33.75" customHeight="1"/>
    <row r="447" ht="33.75" customHeight="1"/>
    <row r="448" ht="33.75" customHeight="1"/>
    <row r="449" ht="33.75" customHeight="1"/>
    <row r="450" ht="33.75" customHeight="1"/>
    <row r="451" ht="33.75" customHeight="1"/>
    <row r="452" ht="33.75" customHeight="1"/>
    <row r="453" ht="33.75" customHeight="1"/>
    <row r="454" ht="33.75" customHeight="1"/>
    <row r="455" ht="33.75" customHeight="1"/>
    <row r="456" ht="33.75" customHeight="1"/>
    <row r="457" ht="33.75" customHeight="1"/>
    <row r="458" ht="33.75" customHeight="1"/>
    <row r="459" ht="33.75" customHeight="1"/>
    <row r="460" ht="33.75" customHeight="1"/>
    <row r="461" ht="33.75" customHeight="1"/>
    <row r="462" ht="33.75" customHeight="1"/>
    <row r="463" ht="33.75" customHeight="1"/>
    <row r="464" ht="33.75" customHeight="1"/>
    <row r="465" ht="33.75" customHeight="1"/>
    <row r="466" ht="33.75" customHeight="1"/>
    <row r="467" ht="33.75" customHeight="1"/>
    <row r="468" ht="33.75" customHeight="1"/>
    <row r="469" ht="33.75" customHeight="1"/>
    <row r="470" ht="33.75" customHeight="1"/>
    <row r="471" ht="33.75" customHeight="1"/>
    <row r="472" ht="33.75" customHeight="1"/>
    <row r="473" ht="33.75" customHeight="1"/>
    <row r="474" ht="33.75" customHeight="1"/>
    <row r="475" ht="33.75" customHeight="1"/>
    <row r="476" ht="33.75" customHeight="1"/>
    <row r="477" ht="33.75" customHeight="1"/>
    <row r="478" ht="33.75" customHeight="1"/>
    <row r="479" ht="33.75" customHeight="1"/>
    <row r="480" ht="33.75" customHeight="1"/>
    <row r="481" ht="33.75" customHeight="1"/>
    <row r="482" ht="33.75" customHeight="1"/>
    <row r="483" ht="33.75" customHeight="1"/>
    <row r="484" ht="33.75" customHeight="1"/>
    <row r="485" ht="33.75" customHeight="1"/>
    <row r="486" ht="33.75" customHeight="1"/>
    <row r="487" ht="33.75" customHeight="1"/>
    <row r="488" ht="33.75" customHeight="1"/>
    <row r="489" ht="33.75" customHeight="1"/>
    <row r="490" ht="33.75" customHeight="1"/>
    <row r="491" ht="33.75" customHeight="1"/>
    <row r="492" ht="33.75" customHeight="1"/>
    <row r="493" ht="33.75" customHeight="1"/>
    <row r="494" ht="33.75" customHeight="1"/>
    <row r="495" ht="33.75" customHeight="1"/>
    <row r="496" ht="33.75" customHeight="1"/>
    <row r="497" ht="33.75" customHeight="1"/>
    <row r="498"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7:J57 I60:J168" xr:uid="{00000000-0002-0000-0B00-000000000000}">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A1048576" xr:uid="{00000000-0002-0000-0B00-000001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11" manualBreakCount="11">
    <brk id="16" min="1" max="7" man="1"/>
    <brk id="30" min="1" max="7" man="1"/>
    <brk id="44" min="1" max="7" man="1"/>
    <brk id="58" min="1" max="7" man="1"/>
    <brk id="72" min="1" max="7" man="1"/>
    <brk id="86" min="1" max="7" man="1"/>
    <brk id="100" min="1" max="7" man="1"/>
    <brk id="114" min="1" max="7" man="1"/>
    <brk id="128" min="1" max="7" man="1"/>
    <brk id="142" min="1" max="7" man="1"/>
    <brk id="156" min="1"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AM470"/>
  <sheetViews>
    <sheetView view="pageBreakPreview" zoomScale="75" zoomScaleNormal="100" zoomScaleSheetLayoutView="75" workbookViewId="0">
      <selection activeCell="D2" sqref="D2:F2"/>
    </sheetView>
  </sheetViews>
  <sheetFormatPr defaultColWidth="9" defaultRowHeight="13.5"/>
  <cols>
    <col min="1" max="1" width="5.875" style="83" customWidth="1"/>
    <col min="2" max="3" width="24.5" style="1" customWidth="1"/>
    <col min="4" max="4" width="6.125" style="43" customWidth="1"/>
    <col min="5" max="5" width="12.875" style="131" customWidth="1"/>
    <col min="6" max="6" width="12.875" style="1" customWidth="1"/>
    <col min="7" max="7" width="21.5" style="1" customWidth="1"/>
    <col min="8" max="8" width="26.5" style="1" customWidth="1"/>
    <col min="9" max="11" width="2.125" style="1" customWidth="1"/>
    <col min="12" max="16384" width="9" style="1"/>
  </cols>
  <sheetData>
    <row r="1" spans="1:39" ht="38.25" customHeight="1">
      <c r="B1" s="168" t="s">
        <v>11</v>
      </c>
      <c r="C1" s="169"/>
      <c r="D1" s="169"/>
      <c r="E1" s="169"/>
      <c r="F1" s="169"/>
      <c r="G1" s="169"/>
      <c r="H1" s="170"/>
      <c r="I1" s="100"/>
      <c r="J1" s="100"/>
      <c r="K1" s="100"/>
    </row>
    <row r="2" spans="1:39" ht="50.25" customHeight="1">
      <c r="B2" s="171" t="s">
        <v>0</v>
      </c>
      <c r="C2" s="172"/>
      <c r="D2" s="173"/>
      <c r="E2" s="173"/>
      <c r="F2" s="173"/>
      <c r="G2" s="173" t="s">
        <v>8</v>
      </c>
      <c r="H2" s="174"/>
      <c r="I2" s="97"/>
      <c r="J2" s="97"/>
      <c r="K2" s="97"/>
    </row>
    <row r="3" spans="1:39" ht="15.75" customHeight="1">
      <c r="B3" s="212"/>
      <c r="C3" s="213"/>
      <c r="D3" s="213"/>
      <c r="E3" s="213"/>
      <c r="F3" s="213"/>
      <c r="G3" s="213"/>
      <c r="H3" s="214"/>
      <c r="I3" s="98"/>
      <c r="J3" s="98"/>
      <c r="K3" s="98"/>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row>
    <row r="4" spans="1:39" ht="15.75" customHeight="1">
      <c r="B4" s="178" t="s">
        <v>501</v>
      </c>
      <c r="C4" s="179"/>
      <c r="D4" s="179"/>
      <c r="E4" s="179"/>
      <c r="F4" s="179"/>
      <c r="G4" s="179"/>
      <c r="H4" s="180"/>
      <c r="I4" s="99"/>
      <c r="J4" s="99"/>
      <c r="K4" s="99"/>
    </row>
    <row r="5" spans="1:39" ht="29.25" customHeight="1">
      <c r="B5" s="38" t="s">
        <v>1</v>
      </c>
      <c r="C5" s="38" t="s">
        <v>2</v>
      </c>
      <c r="D5" s="38" t="s">
        <v>3</v>
      </c>
      <c r="E5" s="130" t="s">
        <v>4</v>
      </c>
      <c r="F5" s="38" t="s">
        <v>5</v>
      </c>
      <c r="G5" s="38" t="s">
        <v>6</v>
      </c>
      <c r="H5" s="38" t="s">
        <v>7</v>
      </c>
      <c r="I5" s="102"/>
      <c r="J5" s="102"/>
      <c r="K5" s="102"/>
      <c r="L5" s="99"/>
    </row>
    <row r="6" spans="1:39" ht="33.75" customHeight="1">
      <c r="B6" s="39" t="s">
        <v>13</v>
      </c>
      <c r="C6" s="59"/>
      <c r="D6" s="40"/>
      <c r="E6" s="42"/>
      <c r="F6" s="39"/>
      <c r="G6" s="39"/>
      <c r="H6" s="39"/>
      <c r="I6" s="93"/>
      <c r="J6" s="93"/>
      <c r="K6" s="99"/>
      <c r="L6" s="99"/>
      <c r="M6" s="43" t="s">
        <v>67</v>
      </c>
    </row>
    <row r="7" spans="1:39" ht="33.75" customHeight="1">
      <c r="A7" s="124"/>
      <c r="B7" s="39" t="s">
        <v>532</v>
      </c>
      <c r="C7" s="59" t="s">
        <v>223</v>
      </c>
      <c r="D7" s="40" t="s">
        <v>188</v>
      </c>
      <c r="E7" s="42">
        <v>40</v>
      </c>
      <c r="F7" s="89"/>
      <c r="G7" s="39"/>
      <c r="H7" s="39"/>
      <c r="J7" s="99"/>
      <c r="K7" s="99"/>
      <c r="L7" s="99"/>
      <c r="M7" s="43" t="s">
        <v>67</v>
      </c>
    </row>
    <row r="8" spans="1:39" ht="33.75" customHeight="1">
      <c r="A8" s="124"/>
      <c r="B8" s="39" t="s">
        <v>532</v>
      </c>
      <c r="C8" s="59" t="s">
        <v>426</v>
      </c>
      <c r="D8" s="40" t="s">
        <v>188</v>
      </c>
      <c r="E8" s="42">
        <v>168</v>
      </c>
      <c r="F8" s="89"/>
      <c r="G8" s="39"/>
      <c r="H8" s="39"/>
      <c r="J8" s="99"/>
      <c r="K8" s="99"/>
      <c r="L8" s="99"/>
      <c r="M8" s="43" t="s">
        <v>67</v>
      </c>
    </row>
    <row r="9" spans="1:39" ht="33.75" customHeight="1">
      <c r="A9" s="124"/>
      <c r="B9" s="39" t="s">
        <v>432</v>
      </c>
      <c r="C9" s="59" t="s">
        <v>230</v>
      </c>
      <c r="D9" s="40" t="s">
        <v>188</v>
      </c>
      <c r="E9" s="42">
        <v>13.5</v>
      </c>
      <c r="F9" s="89"/>
      <c r="G9" s="39"/>
      <c r="H9" s="39"/>
      <c r="J9" s="99"/>
      <c r="K9" s="99"/>
      <c r="L9" s="99"/>
      <c r="M9" s="43" t="s">
        <v>67</v>
      </c>
    </row>
    <row r="10" spans="1:39" ht="33.75" customHeight="1">
      <c r="A10" s="124"/>
      <c r="B10" s="39" t="s">
        <v>439</v>
      </c>
      <c r="C10" s="59" t="s">
        <v>230</v>
      </c>
      <c r="D10" s="40" t="s">
        <v>188</v>
      </c>
      <c r="E10" s="42">
        <v>4.5599999999999996</v>
      </c>
      <c r="F10" s="89"/>
      <c r="G10" s="39"/>
      <c r="H10" s="39"/>
      <c r="J10" s="99"/>
      <c r="K10" s="99"/>
      <c r="L10" s="99"/>
      <c r="M10" s="43" t="s">
        <v>67</v>
      </c>
    </row>
    <row r="11" spans="1:39" ht="33.75" customHeight="1">
      <c r="A11" s="124"/>
      <c r="B11" s="39" t="s">
        <v>435</v>
      </c>
      <c r="C11" s="59" t="s">
        <v>230</v>
      </c>
      <c r="D11" s="40" t="s">
        <v>188</v>
      </c>
      <c r="E11" s="42">
        <v>12.44</v>
      </c>
      <c r="F11" s="89"/>
      <c r="G11" s="39"/>
      <c r="H11" s="39"/>
      <c r="J11" s="99"/>
      <c r="K11" s="99"/>
      <c r="L11" s="99"/>
      <c r="M11" s="43"/>
    </row>
    <row r="12" spans="1:39" ht="33.75" customHeight="1">
      <c r="A12" s="124"/>
      <c r="B12" s="39" t="s">
        <v>430</v>
      </c>
      <c r="C12" s="59" t="s">
        <v>440</v>
      </c>
      <c r="D12" s="40" t="s">
        <v>188</v>
      </c>
      <c r="E12" s="42">
        <v>2</v>
      </c>
      <c r="F12" s="89"/>
      <c r="G12" s="39"/>
      <c r="H12" s="39"/>
      <c r="J12" s="99"/>
      <c r="K12" s="99"/>
      <c r="L12" s="99"/>
      <c r="M12" s="43"/>
    </row>
    <row r="13" spans="1:39" ht="33.75" customHeight="1">
      <c r="A13" s="124"/>
      <c r="B13" s="39" t="s">
        <v>431</v>
      </c>
      <c r="C13" s="59" t="s">
        <v>440</v>
      </c>
      <c r="D13" s="40" t="s">
        <v>188</v>
      </c>
      <c r="E13" s="42">
        <v>0.82</v>
      </c>
      <c r="F13" s="89"/>
      <c r="G13" s="39"/>
      <c r="H13" s="39"/>
      <c r="J13" s="99"/>
      <c r="K13" s="99"/>
      <c r="L13" s="99"/>
      <c r="M13" s="43"/>
    </row>
    <row r="14" spans="1:39" ht="33.75" customHeight="1">
      <c r="A14" s="124"/>
      <c r="B14" s="39" t="s">
        <v>441</v>
      </c>
      <c r="C14" s="59" t="s">
        <v>440</v>
      </c>
      <c r="D14" s="40" t="s">
        <v>188</v>
      </c>
      <c r="E14" s="42">
        <v>0.72</v>
      </c>
      <c r="F14" s="89"/>
      <c r="G14" s="39"/>
      <c r="H14" s="39"/>
      <c r="J14" s="99"/>
      <c r="K14" s="99"/>
      <c r="L14" s="99"/>
      <c r="M14" s="43"/>
    </row>
    <row r="15" spans="1:39" ht="33.75" customHeight="1">
      <c r="A15" s="124"/>
      <c r="B15" s="39" t="s">
        <v>442</v>
      </c>
      <c r="C15" s="59" t="s">
        <v>440</v>
      </c>
      <c r="D15" s="40" t="s">
        <v>188</v>
      </c>
      <c r="E15" s="42">
        <v>4.78</v>
      </c>
      <c r="F15" s="89"/>
      <c r="G15" s="39"/>
      <c r="H15" s="39"/>
      <c r="J15" s="99"/>
      <c r="K15" s="99"/>
      <c r="L15" s="99"/>
      <c r="M15" s="43"/>
    </row>
    <row r="16" spans="1:39" ht="33.75" customHeight="1">
      <c r="A16" s="124"/>
      <c r="B16" s="39" t="s">
        <v>430</v>
      </c>
      <c r="C16" s="59" t="s">
        <v>443</v>
      </c>
      <c r="D16" s="40" t="s">
        <v>188</v>
      </c>
      <c r="E16" s="42">
        <v>3.2</v>
      </c>
      <c r="F16" s="89"/>
      <c r="G16" s="39"/>
      <c r="H16" s="39"/>
      <c r="J16" s="99"/>
      <c r="K16" s="99"/>
      <c r="L16" s="99"/>
      <c r="M16" s="43"/>
    </row>
    <row r="17" spans="1:13" ht="33.75" customHeight="1">
      <c r="A17" s="124"/>
      <c r="B17" s="39" t="s">
        <v>431</v>
      </c>
      <c r="C17" s="59" t="s">
        <v>443</v>
      </c>
      <c r="D17" s="40" t="s">
        <v>188</v>
      </c>
      <c r="E17" s="42">
        <v>2.67</v>
      </c>
      <c r="F17" s="89"/>
      <c r="G17" s="39"/>
      <c r="H17" s="39"/>
      <c r="J17" s="99"/>
      <c r="K17" s="99"/>
      <c r="L17" s="99"/>
      <c r="M17" s="43"/>
    </row>
    <row r="18" spans="1:13" ht="33.75" customHeight="1">
      <c r="A18" s="124"/>
      <c r="B18" s="39" t="s">
        <v>441</v>
      </c>
      <c r="C18" s="59" t="s">
        <v>443</v>
      </c>
      <c r="D18" s="40" t="s">
        <v>188</v>
      </c>
      <c r="E18" s="42">
        <v>0.72</v>
      </c>
      <c r="F18" s="89"/>
      <c r="G18" s="39"/>
      <c r="H18" s="39"/>
      <c r="J18" s="99"/>
      <c r="K18" s="99"/>
      <c r="L18" s="99"/>
      <c r="M18" s="43"/>
    </row>
    <row r="19" spans="1:13" ht="33.75" customHeight="1">
      <c r="A19" s="124"/>
      <c r="B19" s="39" t="s">
        <v>442</v>
      </c>
      <c r="C19" s="59" t="s">
        <v>443</v>
      </c>
      <c r="D19" s="40" t="s">
        <v>188</v>
      </c>
      <c r="E19" s="42">
        <v>9.43</v>
      </c>
      <c r="F19" s="89"/>
      <c r="G19" s="39"/>
      <c r="H19" s="39"/>
      <c r="J19" s="99"/>
      <c r="K19" s="99"/>
      <c r="L19" s="99"/>
      <c r="M19" s="43"/>
    </row>
    <row r="20" spans="1:13" ht="33.75" customHeight="1">
      <c r="A20" s="124"/>
      <c r="B20" s="39" t="s">
        <v>430</v>
      </c>
      <c r="C20" s="59" t="s">
        <v>444</v>
      </c>
      <c r="D20" s="40" t="s">
        <v>188</v>
      </c>
      <c r="E20" s="42">
        <v>4.09</v>
      </c>
      <c r="F20" s="89"/>
      <c r="G20" s="39"/>
      <c r="H20" s="39"/>
      <c r="J20" s="99"/>
      <c r="K20" s="99"/>
      <c r="L20" s="99"/>
      <c r="M20" s="43"/>
    </row>
    <row r="21" spans="1:13" ht="33.75" customHeight="1">
      <c r="A21" s="124"/>
      <c r="B21" s="39" t="s">
        <v>431</v>
      </c>
      <c r="C21" s="59" t="s">
        <v>444</v>
      </c>
      <c r="D21" s="40" t="s">
        <v>188</v>
      </c>
      <c r="E21" s="42">
        <v>11.2</v>
      </c>
      <c r="F21" s="89"/>
      <c r="G21" s="39"/>
      <c r="H21" s="39"/>
      <c r="J21" s="99"/>
      <c r="K21" s="99"/>
      <c r="L21" s="99"/>
      <c r="M21" s="43"/>
    </row>
    <row r="22" spans="1:13" ht="33.75" customHeight="1">
      <c r="A22" s="124"/>
      <c r="B22" s="39" t="s">
        <v>442</v>
      </c>
      <c r="C22" s="59" t="s">
        <v>444</v>
      </c>
      <c r="D22" s="40" t="s">
        <v>188</v>
      </c>
      <c r="E22" s="42">
        <v>8.99</v>
      </c>
      <c r="F22" s="89"/>
      <c r="G22" s="39"/>
      <c r="H22" s="39"/>
      <c r="J22" s="99"/>
      <c r="K22" s="99"/>
      <c r="L22" s="99"/>
      <c r="M22" s="43"/>
    </row>
    <row r="23" spans="1:13" ht="33.75" customHeight="1">
      <c r="A23" s="124"/>
      <c r="B23" s="39" t="s">
        <v>430</v>
      </c>
      <c r="C23" s="59" t="s">
        <v>445</v>
      </c>
      <c r="D23" s="40" t="s">
        <v>188</v>
      </c>
      <c r="E23" s="42">
        <v>2</v>
      </c>
      <c r="F23" s="89"/>
      <c r="G23" s="39"/>
      <c r="H23" s="39"/>
      <c r="J23" s="99"/>
      <c r="K23" s="99"/>
      <c r="L23" s="99"/>
      <c r="M23" s="43"/>
    </row>
    <row r="24" spans="1:13" ht="33.75" customHeight="1">
      <c r="A24" s="124"/>
      <c r="B24" s="39" t="s">
        <v>431</v>
      </c>
      <c r="C24" s="59" t="s">
        <v>445</v>
      </c>
      <c r="D24" s="40" t="s">
        <v>188</v>
      </c>
      <c r="E24" s="42">
        <v>0.82</v>
      </c>
      <c r="F24" s="89"/>
      <c r="G24" s="39"/>
      <c r="H24" s="39"/>
      <c r="M24" s="43"/>
    </row>
    <row r="25" spans="1:13" ht="33.75" customHeight="1">
      <c r="A25" s="124"/>
      <c r="B25" s="39" t="s">
        <v>441</v>
      </c>
      <c r="C25" s="59" t="s">
        <v>445</v>
      </c>
      <c r="D25" s="40" t="s">
        <v>188</v>
      </c>
      <c r="E25" s="42">
        <v>0.56999999999999995</v>
      </c>
      <c r="F25" s="89"/>
      <c r="G25" s="39"/>
      <c r="H25" s="39"/>
      <c r="M25" s="43"/>
    </row>
    <row r="26" spans="1:13" ht="33.75" customHeight="1">
      <c r="A26" s="124"/>
      <c r="B26" s="39" t="s">
        <v>442</v>
      </c>
      <c r="C26" s="59" t="s">
        <v>445</v>
      </c>
      <c r="D26" s="40" t="s">
        <v>188</v>
      </c>
      <c r="E26" s="42">
        <v>2.08</v>
      </c>
      <c r="F26" s="89"/>
      <c r="G26" s="39"/>
      <c r="H26" s="39"/>
      <c r="M26" s="43"/>
    </row>
    <row r="27" spans="1:13" ht="33.75" customHeight="1">
      <c r="A27" s="124"/>
      <c r="B27" s="39" t="s">
        <v>430</v>
      </c>
      <c r="C27" s="59" t="s">
        <v>200</v>
      </c>
      <c r="D27" s="40" t="s">
        <v>188</v>
      </c>
      <c r="E27" s="42">
        <v>18</v>
      </c>
      <c r="F27" s="89"/>
      <c r="G27" s="39"/>
      <c r="H27" s="39"/>
      <c r="M27" s="43"/>
    </row>
    <row r="28" spans="1:13" ht="33.75" customHeight="1">
      <c r="A28" s="124"/>
      <c r="B28" s="39" t="s">
        <v>431</v>
      </c>
      <c r="C28" s="59" t="s">
        <v>200</v>
      </c>
      <c r="D28" s="40" t="s">
        <v>188</v>
      </c>
      <c r="E28" s="42">
        <v>4.8899999999999997</v>
      </c>
      <c r="F28" s="89"/>
      <c r="G28" s="39"/>
      <c r="H28" s="39"/>
      <c r="M28" s="43"/>
    </row>
    <row r="29" spans="1:13" ht="33.75" customHeight="1">
      <c r="A29" s="124"/>
      <c r="B29" s="39" t="s">
        <v>441</v>
      </c>
      <c r="C29" s="59" t="s">
        <v>200</v>
      </c>
      <c r="D29" s="40" t="s">
        <v>188</v>
      </c>
      <c r="E29" s="42">
        <v>7.66</v>
      </c>
      <c r="F29" s="89"/>
      <c r="G29" s="39"/>
      <c r="H29" s="39"/>
      <c r="J29" s="99"/>
      <c r="K29" s="99"/>
      <c r="L29" s="99"/>
      <c r="M29" s="43" t="s">
        <v>67</v>
      </c>
    </row>
    <row r="30" spans="1:13" ht="33.75" customHeight="1">
      <c r="A30" s="124"/>
      <c r="B30" s="39" t="s">
        <v>442</v>
      </c>
      <c r="C30" s="59" t="s">
        <v>200</v>
      </c>
      <c r="D30" s="40" t="s">
        <v>188</v>
      </c>
      <c r="E30" s="42">
        <v>12.67</v>
      </c>
      <c r="F30" s="89"/>
      <c r="G30" s="39"/>
      <c r="H30" s="39"/>
      <c r="J30" s="99"/>
      <c r="K30" s="99"/>
      <c r="L30" s="99"/>
      <c r="M30" s="43" t="s">
        <v>67</v>
      </c>
    </row>
    <row r="31" spans="1:13" ht="33.75" customHeight="1">
      <c r="A31" s="124"/>
      <c r="B31" s="39" t="s">
        <v>455</v>
      </c>
      <c r="C31" s="59" t="s">
        <v>225</v>
      </c>
      <c r="D31" s="40" t="s">
        <v>188</v>
      </c>
      <c r="E31" s="42">
        <v>13</v>
      </c>
      <c r="F31" s="89"/>
      <c r="G31" s="39"/>
      <c r="H31" s="39"/>
      <c r="J31" s="99"/>
      <c r="K31" s="99"/>
      <c r="L31" s="99"/>
      <c r="M31" s="43" t="s">
        <v>67</v>
      </c>
    </row>
    <row r="32" spans="1:13" ht="33.75" customHeight="1">
      <c r="A32" s="124"/>
      <c r="B32" s="39" t="s">
        <v>172</v>
      </c>
      <c r="C32" s="59" t="s">
        <v>201</v>
      </c>
      <c r="D32" s="40" t="s">
        <v>28</v>
      </c>
      <c r="E32" s="42">
        <v>8</v>
      </c>
      <c r="F32" s="89"/>
      <c r="G32" s="39"/>
      <c r="H32" s="39"/>
      <c r="J32" s="99"/>
      <c r="K32" s="99"/>
      <c r="L32" s="99"/>
      <c r="M32" s="43" t="s">
        <v>67</v>
      </c>
    </row>
    <row r="33" spans="1:13" ht="33.75" customHeight="1">
      <c r="A33" s="124"/>
      <c r="B33" s="39" t="s">
        <v>172</v>
      </c>
      <c r="C33" s="59" t="s">
        <v>231</v>
      </c>
      <c r="D33" s="40" t="s">
        <v>28</v>
      </c>
      <c r="E33" s="42">
        <v>18</v>
      </c>
      <c r="F33" s="89"/>
      <c r="G33" s="39"/>
      <c r="H33" s="39"/>
      <c r="J33" s="99"/>
      <c r="K33" s="99"/>
      <c r="L33" s="99"/>
      <c r="M33" s="43"/>
    </row>
    <row r="34" spans="1:13" ht="33.75" customHeight="1">
      <c r="A34" s="124"/>
      <c r="B34" s="39" t="s">
        <v>171</v>
      </c>
      <c r="C34" s="59" t="s">
        <v>446</v>
      </c>
      <c r="D34" s="40" t="s">
        <v>173</v>
      </c>
      <c r="E34" s="42">
        <v>4</v>
      </c>
      <c r="F34" s="89"/>
      <c r="G34" s="39"/>
      <c r="H34" s="39"/>
      <c r="J34" s="99"/>
      <c r="K34" s="99"/>
      <c r="L34" s="99"/>
      <c r="M34" s="43"/>
    </row>
    <row r="35" spans="1:13" ht="33.75" customHeight="1">
      <c r="A35" s="124"/>
      <c r="B35" s="39" t="s">
        <v>533</v>
      </c>
      <c r="C35" s="59" t="s">
        <v>341</v>
      </c>
      <c r="D35" s="40" t="s">
        <v>215</v>
      </c>
      <c r="E35" s="42">
        <v>1</v>
      </c>
      <c r="F35" s="89"/>
      <c r="G35" s="39"/>
      <c r="H35" s="39"/>
      <c r="J35" s="99"/>
      <c r="K35" s="99"/>
      <c r="L35" s="99"/>
      <c r="M35" s="43"/>
    </row>
    <row r="36" spans="1:13" ht="33.75" customHeight="1">
      <c r="A36" s="124"/>
      <c r="B36" s="39" t="s">
        <v>534</v>
      </c>
      <c r="C36" s="59" t="s">
        <v>342</v>
      </c>
      <c r="D36" s="40" t="s">
        <v>215</v>
      </c>
      <c r="E36" s="42">
        <v>1</v>
      </c>
      <c r="F36" s="89"/>
      <c r="G36" s="39"/>
      <c r="H36" s="39"/>
      <c r="J36" s="99"/>
      <c r="K36" s="99"/>
      <c r="L36" s="99"/>
      <c r="M36" s="43"/>
    </row>
    <row r="37" spans="1:13" ht="33.75" customHeight="1">
      <c r="A37" s="124"/>
      <c r="B37" s="39"/>
      <c r="C37" s="59"/>
      <c r="D37" s="40"/>
      <c r="E37" s="42"/>
      <c r="F37" s="89"/>
      <c r="G37" s="39"/>
      <c r="H37" s="39"/>
      <c r="J37" s="99"/>
      <c r="K37" s="99"/>
      <c r="L37" s="99"/>
      <c r="M37" s="43"/>
    </row>
    <row r="38" spans="1:13" ht="33.75" customHeight="1">
      <c r="A38" s="124"/>
      <c r="B38" s="39"/>
      <c r="C38" s="59"/>
      <c r="D38" s="40"/>
      <c r="E38" s="42"/>
      <c r="F38" s="89"/>
      <c r="G38" s="39"/>
      <c r="H38" s="39"/>
      <c r="J38" s="99"/>
      <c r="K38" s="99"/>
      <c r="L38" s="99"/>
      <c r="M38" s="43"/>
    </row>
    <row r="39" spans="1:13" ht="33.75" customHeight="1">
      <c r="A39" s="124"/>
      <c r="B39" s="39"/>
      <c r="C39" s="59"/>
      <c r="D39" s="40"/>
      <c r="E39" s="42"/>
      <c r="F39" s="89"/>
      <c r="G39" s="39"/>
      <c r="H39" s="39"/>
      <c r="J39" s="99"/>
      <c r="K39" s="99"/>
      <c r="L39" s="99"/>
      <c r="M39" s="43"/>
    </row>
    <row r="40" spans="1:13" ht="33.75" customHeight="1">
      <c r="A40" s="124"/>
      <c r="B40" s="39"/>
      <c r="C40" s="59"/>
      <c r="D40" s="40"/>
      <c r="E40" s="42"/>
      <c r="F40" s="89"/>
      <c r="G40" s="39"/>
      <c r="H40" s="39"/>
      <c r="J40" s="99"/>
      <c r="K40" s="99"/>
      <c r="L40" s="99"/>
      <c r="M40" s="43"/>
    </row>
    <row r="41" spans="1:13" ht="33.75" customHeight="1">
      <c r="A41" s="124"/>
      <c r="B41" s="39"/>
      <c r="C41" s="59"/>
      <c r="D41" s="40"/>
      <c r="E41" s="42"/>
      <c r="F41" s="89"/>
      <c r="G41" s="39"/>
      <c r="H41" s="39"/>
      <c r="J41" s="99"/>
      <c r="K41" s="99"/>
      <c r="L41" s="99"/>
      <c r="M41" s="43"/>
    </row>
    <row r="42" spans="1:13" ht="33.75" customHeight="1">
      <c r="A42" s="124"/>
      <c r="B42" s="39"/>
      <c r="C42" s="59"/>
      <c r="D42" s="40"/>
      <c r="E42" s="42"/>
      <c r="F42" s="89"/>
      <c r="G42" s="39"/>
      <c r="H42" s="39"/>
      <c r="J42" s="99"/>
      <c r="K42" s="99"/>
      <c r="L42" s="99"/>
      <c r="M42" s="43"/>
    </row>
    <row r="43" spans="1:13" ht="33.75" customHeight="1">
      <c r="A43" s="124"/>
      <c r="B43" s="39"/>
      <c r="C43" s="59"/>
      <c r="D43" s="40"/>
      <c r="E43" s="42"/>
      <c r="F43" s="89"/>
      <c r="G43" s="39"/>
      <c r="H43" s="39"/>
      <c r="J43" s="99"/>
      <c r="K43" s="99"/>
      <c r="L43" s="99"/>
      <c r="M43" s="43"/>
    </row>
    <row r="44" spans="1:13" ht="33.75" customHeight="1">
      <c r="B44" s="40" t="s">
        <v>14</v>
      </c>
      <c r="C44" s="59"/>
      <c r="D44" s="38"/>
      <c r="E44" s="125"/>
      <c r="F44" s="126"/>
      <c r="G44" s="95"/>
      <c r="H44" s="39"/>
      <c r="I44" s="93"/>
      <c r="J44" s="93"/>
      <c r="K44" s="93"/>
      <c r="M44" s="43" t="s">
        <v>67</v>
      </c>
    </row>
    <row r="45" spans="1:13" ht="33.75" customHeight="1">
      <c r="A45" s="84"/>
      <c r="B45" s="39" t="s">
        <v>65</v>
      </c>
      <c r="C45" s="59"/>
      <c r="D45" s="40"/>
      <c r="E45" s="41"/>
      <c r="F45" s="89"/>
      <c r="G45" s="39"/>
      <c r="H45" s="39"/>
      <c r="I45" s="93"/>
      <c r="J45" s="93"/>
      <c r="K45" s="93"/>
    </row>
    <row r="46" spans="1:13" ht="33.75" customHeight="1">
      <c r="A46" s="71"/>
      <c r="B46" s="39" t="s">
        <v>317</v>
      </c>
      <c r="C46" s="59" t="s">
        <v>319</v>
      </c>
      <c r="D46" s="40" t="s">
        <v>193</v>
      </c>
      <c r="E46" s="42">
        <v>1</v>
      </c>
      <c r="F46" s="89"/>
      <c r="G46" s="39"/>
      <c r="H46" s="90"/>
      <c r="M46" s="43" t="s">
        <v>67</v>
      </c>
    </row>
    <row r="47" spans="1:13" ht="33.75" customHeight="1">
      <c r="A47" s="71"/>
      <c r="B47" s="39" t="s">
        <v>318</v>
      </c>
      <c r="C47" s="59" t="s">
        <v>320</v>
      </c>
      <c r="D47" s="40" t="s">
        <v>193</v>
      </c>
      <c r="E47" s="42">
        <v>1</v>
      </c>
      <c r="F47" s="89"/>
      <c r="G47" s="39"/>
      <c r="H47" s="90"/>
      <c r="M47" s="43" t="s">
        <v>67</v>
      </c>
    </row>
    <row r="48" spans="1:13" ht="33.75" customHeight="1">
      <c r="A48" s="71"/>
      <c r="B48" s="39" t="s">
        <v>317</v>
      </c>
      <c r="C48" s="59" t="s">
        <v>320</v>
      </c>
      <c r="D48" s="40" t="s">
        <v>193</v>
      </c>
      <c r="E48" s="42">
        <v>1</v>
      </c>
      <c r="F48" s="89"/>
      <c r="G48" s="39"/>
      <c r="H48" s="90"/>
      <c r="M48" s="43"/>
    </row>
    <row r="49" spans="1:13" ht="33.75" customHeight="1">
      <c r="A49" s="71"/>
      <c r="B49" s="39" t="s">
        <v>321</v>
      </c>
      <c r="C49" s="59" t="s">
        <v>322</v>
      </c>
      <c r="D49" s="40" t="s">
        <v>193</v>
      </c>
      <c r="E49" s="42">
        <v>1</v>
      </c>
      <c r="F49" s="89"/>
      <c r="G49" s="39"/>
      <c r="H49" s="90"/>
      <c r="M49" s="43"/>
    </row>
    <row r="50" spans="1:13" ht="33.75" customHeight="1">
      <c r="A50" s="71"/>
      <c r="B50" s="39" t="s">
        <v>323</v>
      </c>
      <c r="C50" s="59" t="s">
        <v>322</v>
      </c>
      <c r="D50" s="40" t="s">
        <v>193</v>
      </c>
      <c r="E50" s="42">
        <v>1</v>
      </c>
      <c r="F50" s="89"/>
      <c r="G50" s="39"/>
      <c r="H50" s="90"/>
      <c r="M50" s="43"/>
    </row>
    <row r="51" spans="1:13" ht="33.75" customHeight="1">
      <c r="A51" s="71"/>
      <c r="B51" s="39" t="s">
        <v>321</v>
      </c>
      <c r="C51" s="59" t="s">
        <v>324</v>
      </c>
      <c r="D51" s="40" t="s">
        <v>193</v>
      </c>
      <c r="E51" s="42">
        <v>1</v>
      </c>
      <c r="F51" s="89"/>
      <c r="G51" s="39"/>
      <c r="H51" s="90"/>
      <c r="M51" s="43"/>
    </row>
    <row r="52" spans="1:13" ht="33.75" customHeight="1">
      <c r="A52" s="71"/>
      <c r="B52" s="39" t="s">
        <v>323</v>
      </c>
      <c r="C52" s="59" t="s">
        <v>324</v>
      </c>
      <c r="D52" s="40" t="s">
        <v>193</v>
      </c>
      <c r="E52" s="42">
        <v>1</v>
      </c>
      <c r="F52" s="89"/>
      <c r="G52" s="39"/>
      <c r="H52" s="90"/>
      <c r="M52" s="43"/>
    </row>
    <row r="53" spans="1:13" ht="33.75" customHeight="1">
      <c r="A53" s="71"/>
      <c r="B53" s="39" t="s">
        <v>325</v>
      </c>
      <c r="C53" s="59" t="s">
        <v>322</v>
      </c>
      <c r="D53" s="40" t="s">
        <v>29</v>
      </c>
      <c r="E53" s="42">
        <v>2</v>
      </c>
      <c r="F53" s="89"/>
      <c r="G53" s="39"/>
      <c r="H53" s="90"/>
      <c r="M53" s="43"/>
    </row>
    <row r="54" spans="1:13" ht="33.75" customHeight="1">
      <c r="A54" s="71"/>
      <c r="B54" s="39" t="s">
        <v>325</v>
      </c>
      <c r="C54" s="59" t="s">
        <v>324</v>
      </c>
      <c r="D54" s="40" t="s">
        <v>29</v>
      </c>
      <c r="E54" s="42">
        <v>2</v>
      </c>
      <c r="F54" s="89"/>
      <c r="G54" s="39"/>
      <c r="H54" s="90"/>
      <c r="M54" s="43"/>
    </row>
    <row r="55" spans="1:13" ht="33.75" customHeight="1">
      <c r="A55" s="71"/>
      <c r="B55" s="39" t="s">
        <v>535</v>
      </c>
      <c r="C55" s="59" t="s">
        <v>197</v>
      </c>
      <c r="D55" s="40" t="s">
        <v>193</v>
      </c>
      <c r="E55" s="42">
        <v>4</v>
      </c>
      <c r="F55" s="129"/>
      <c r="G55" s="39"/>
      <c r="H55" s="90"/>
      <c r="M55" s="43"/>
    </row>
    <row r="56" spans="1:13" ht="33.75" customHeight="1">
      <c r="A56" s="73"/>
      <c r="B56" s="39" t="s">
        <v>331</v>
      </c>
      <c r="C56" s="59">
        <v>0</v>
      </c>
      <c r="D56" s="40" t="s">
        <v>193</v>
      </c>
      <c r="E56" s="42">
        <v>1</v>
      </c>
      <c r="F56" s="89"/>
      <c r="G56" s="39"/>
      <c r="H56" s="90"/>
      <c r="M56" s="43"/>
    </row>
    <row r="57" spans="1:13" ht="33.75" customHeight="1">
      <c r="A57" s="73"/>
      <c r="B57" s="39" t="s">
        <v>313</v>
      </c>
      <c r="C57" s="59" t="s">
        <v>332</v>
      </c>
      <c r="D57" s="40" t="s">
        <v>193</v>
      </c>
      <c r="E57" s="42">
        <v>1</v>
      </c>
      <c r="F57" s="89"/>
      <c r="G57" s="39"/>
      <c r="H57" s="90"/>
      <c r="M57" s="43"/>
    </row>
    <row r="58" spans="1:13" ht="33.75" customHeight="1">
      <c r="A58" s="73"/>
      <c r="B58" s="39" t="s">
        <v>315</v>
      </c>
      <c r="C58" s="59" t="s">
        <v>332</v>
      </c>
      <c r="D58" s="40" t="s">
        <v>193</v>
      </c>
      <c r="E58" s="42">
        <v>1</v>
      </c>
      <c r="F58" s="89"/>
      <c r="G58" s="39"/>
      <c r="H58" s="90"/>
      <c r="M58" s="43"/>
    </row>
    <row r="59" spans="1:13" ht="33.75" customHeight="1">
      <c r="A59" s="73"/>
      <c r="B59" s="39" t="s">
        <v>333</v>
      </c>
      <c r="C59" s="59">
        <v>0</v>
      </c>
      <c r="D59" s="40" t="s">
        <v>193</v>
      </c>
      <c r="E59" s="42">
        <v>1</v>
      </c>
      <c r="F59" s="89"/>
      <c r="G59" s="39"/>
      <c r="H59" s="90"/>
      <c r="M59" s="43"/>
    </row>
    <row r="60" spans="1:13" ht="33.75" customHeight="1">
      <c r="A60" s="73"/>
      <c r="B60" s="39" t="s">
        <v>334</v>
      </c>
      <c r="C60" s="59">
        <v>0</v>
      </c>
      <c r="D60" s="40" t="s">
        <v>193</v>
      </c>
      <c r="E60" s="42">
        <v>1</v>
      </c>
      <c r="F60" s="89"/>
      <c r="G60" s="39"/>
      <c r="H60" s="90"/>
      <c r="M60" s="43"/>
    </row>
    <row r="61" spans="1:13" ht="33.75" customHeight="1">
      <c r="A61" s="70"/>
      <c r="B61" s="39" t="s">
        <v>335</v>
      </c>
      <c r="C61" s="59" t="s">
        <v>252</v>
      </c>
      <c r="D61" s="40" t="s">
        <v>193</v>
      </c>
      <c r="E61" s="42">
        <v>1</v>
      </c>
      <c r="F61" s="89"/>
      <c r="G61" s="39"/>
      <c r="H61" s="90"/>
      <c r="M61" s="43"/>
    </row>
    <row r="62" spans="1:13" ht="33.75" customHeight="1">
      <c r="A62" s="82"/>
      <c r="B62" s="39" t="s">
        <v>536</v>
      </c>
      <c r="C62" s="59" t="s">
        <v>223</v>
      </c>
      <c r="D62" s="40" t="s">
        <v>188</v>
      </c>
      <c r="E62" s="42">
        <v>40</v>
      </c>
      <c r="F62" s="89"/>
      <c r="G62" s="39"/>
      <c r="H62" s="90"/>
      <c r="M62" s="43"/>
    </row>
    <row r="63" spans="1:13" ht="33.75" customHeight="1">
      <c r="A63" s="82"/>
      <c r="B63" s="39" t="s">
        <v>537</v>
      </c>
      <c r="C63" s="59" t="s">
        <v>426</v>
      </c>
      <c r="D63" s="40" t="s">
        <v>188</v>
      </c>
      <c r="E63" s="42">
        <v>168</v>
      </c>
      <c r="F63" s="89"/>
      <c r="G63" s="39"/>
      <c r="H63" s="90"/>
      <c r="M63" s="43"/>
    </row>
    <row r="64" spans="1:13" ht="33.75" customHeight="1">
      <c r="A64" s="82"/>
      <c r="B64" s="39" t="s">
        <v>432</v>
      </c>
      <c r="C64" s="59" t="s">
        <v>230</v>
      </c>
      <c r="D64" s="40" t="s">
        <v>188</v>
      </c>
      <c r="E64" s="42">
        <v>13.5</v>
      </c>
      <c r="F64" s="89"/>
      <c r="G64" s="39"/>
      <c r="H64" s="90"/>
      <c r="M64" s="43"/>
    </row>
    <row r="65" spans="1:13" ht="33.75" customHeight="1">
      <c r="A65" s="82"/>
      <c r="B65" s="39" t="s">
        <v>439</v>
      </c>
      <c r="C65" s="59" t="s">
        <v>230</v>
      </c>
      <c r="D65" s="40" t="s">
        <v>188</v>
      </c>
      <c r="E65" s="42">
        <v>4.5599999999999996</v>
      </c>
      <c r="F65" s="89"/>
      <c r="G65" s="39"/>
      <c r="H65" s="90"/>
      <c r="M65" s="43"/>
    </row>
    <row r="66" spans="1:13" ht="33.75" customHeight="1">
      <c r="A66" s="82"/>
      <c r="B66" s="39" t="s">
        <v>435</v>
      </c>
      <c r="C66" s="59" t="s">
        <v>230</v>
      </c>
      <c r="D66" s="40" t="s">
        <v>188</v>
      </c>
      <c r="E66" s="42">
        <v>12.44</v>
      </c>
      <c r="F66" s="89"/>
      <c r="G66" s="39"/>
      <c r="H66" s="90"/>
      <c r="M66" s="43"/>
    </row>
    <row r="67" spans="1:13" ht="33.75" customHeight="1">
      <c r="A67" s="82"/>
      <c r="B67" s="39" t="s">
        <v>430</v>
      </c>
      <c r="C67" s="59" t="s">
        <v>440</v>
      </c>
      <c r="D67" s="40" t="s">
        <v>188</v>
      </c>
      <c r="E67" s="42">
        <v>2</v>
      </c>
      <c r="F67" s="89"/>
      <c r="G67" s="39"/>
      <c r="H67" s="90"/>
      <c r="M67" s="43"/>
    </row>
    <row r="68" spans="1:13" ht="33.75" customHeight="1">
      <c r="A68" s="82"/>
      <c r="B68" s="39" t="s">
        <v>431</v>
      </c>
      <c r="C68" s="59" t="s">
        <v>440</v>
      </c>
      <c r="D68" s="40" t="s">
        <v>188</v>
      </c>
      <c r="E68" s="42">
        <v>0.82</v>
      </c>
      <c r="F68" s="89"/>
      <c r="G68" s="39"/>
      <c r="H68" s="90"/>
      <c r="M68" s="43"/>
    </row>
    <row r="69" spans="1:13" ht="33.75" customHeight="1">
      <c r="A69" s="82"/>
      <c r="B69" s="39" t="s">
        <v>441</v>
      </c>
      <c r="C69" s="59" t="s">
        <v>440</v>
      </c>
      <c r="D69" s="40" t="s">
        <v>188</v>
      </c>
      <c r="E69" s="42">
        <v>0.72</v>
      </c>
      <c r="F69" s="89"/>
      <c r="G69" s="39"/>
      <c r="H69" s="90"/>
      <c r="M69" s="43"/>
    </row>
    <row r="70" spans="1:13" ht="33.75" customHeight="1">
      <c r="A70" s="82"/>
      <c r="B70" s="39" t="s">
        <v>442</v>
      </c>
      <c r="C70" s="59" t="s">
        <v>440</v>
      </c>
      <c r="D70" s="40" t="s">
        <v>188</v>
      </c>
      <c r="E70" s="42">
        <v>4.78</v>
      </c>
      <c r="F70" s="89"/>
      <c r="G70" s="39"/>
      <c r="H70" s="90"/>
      <c r="M70" s="43"/>
    </row>
    <row r="71" spans="1:13" ht="33.75" customHeight="1">
      <c r="A71" s="82"/>
      <c r="B71" s="39" t="s">
        <v>430</v>
      </c>
      <c r="C71" s="59" t="s">
        <v>443</v>
      </c>
      <c r="D71" s="40" t="s">
        <v>188</v>
      </c>
      <c r="E71" s="42">
        <v>3.2</v>
      </c>
      <c r="F71" s="89"/>
      <c r="G71" s="39"/>
      <c r="H71" s="90"/>
      <c r="M71" s="43"/>
    </row>
    <row r="72" spans="1:13" ht="33.75" customHeight="1">
      <c r="A72" s="82"/>
      <c r="B72" s="39" t="s">
        <v>431</v>
      </c>
      <c r="C72" s="59" t="s">
        <v>443</v>
      </c>
      <c r="D72" s="40" t="s">
        <v>188</v>
      </c>
      <c r="E72" s="42">
        <v>2.67</v>
      </c>
      <c r="F72" s="89"/>
      <c r="G72" s="39"/>
      <c r="H72" s="90"/>
      <c r="M72" s="43"/>
    </row>
    <row r="73" spans="1:13" ht="33.75" customHeight="1">
      <c r="A73" s="82"/>
      <c r="B73" s="39" t="s">
        <v>441</v>
      </c>
      <c r="C73" s="59" t="s">
        <v>443</v>
      </c>
      <c r="D73" s="40" t="s">
        <v>188</v>
      </c>
      <c r="E73" s="42">
        <v>0.72</v>
      </c>
      <c r="F73" s="89"/>
      <c r="G73" s="39"/>
      <c r="H73" s="90"/>
      <c r="M73" s="43"/>
    </row>
    <row r="74" spans="1:13" ht="33.75" customHeight="1">
      <c r="A74" s="82"/>
      <c r="B74" s="39" t="s">
        <v>442</v>
      </c>
      <c r="C74" s="59" t="s">
        <v>443</v>
      </c>
      <c r="D74" s="40" t="s">
        <v>188</v>
      </c>
      <c r="E74" s="42">
        <v>9.43</v>
      </c>
      <c r="F74" s="89"/>
      <c r="G74" s="39"/>
      <c r="H74" s="90"/>
      <c r="M74" s="43"/>
    </row>
    <row r="75" spans="1:13" ht="33.75" customHeight="1">
      <c r="A75" s="82"/>
      <c r="B75" s="39" t="s">
        <v>430</v>
      </c>
      <c r="C75" s="59" t="s">
        <v>444</v>
      </c>
      <c r="D75" s="40" t="s">
        <v>188</v>
      </c>
      <c r="E75" s="42">
        <v>4.09</v>
      </c>
      <c r="F75" s="89"/>
      <c r="G75" s="39"/>
      <c r="H75" s="90"/>
      <c r="M75" s="43"/>
    </row>
    <row r="76" spans="1:13" ht="33.75" customHeight="1">
      <c r="A76" s="82"/>
      <c r="B76" s="39" t="s">
        <v>431</v>
      </c>
      <c r="C76" s="59" t="s">
        <v>444</v>
      </c>
      <c r="D76" s="40" t="s">
        <v>188</v>
      </c>
      <c r="E76" s="42">
        <v>11.2</v>
      </c>
      <c r="F76" s="89"/>
      <c r="G76" s="39"/>
      <c r="H76" s="90"/>
      <c r="M76" s="43"/>
    </row>
    <row r="77" spans="1:13" ht="33.75" customHeight="1">
      <c r="A77" s="82"/>
      <c r="B77" s="39" t="s">
        <v>442</v>
      </c>
      <c r="C77" s="59" t="s">
        <v>444</v>
      </c>
      <c r="D77" s="40" t="s">
        <v>188</v>
      </c>
      <c r="E77" s="42">
        <v>8.99</v>
      </c>
      <c r="F77" s="89"/>
      <c r="G77" s="39"/>
      <c r="H77" s="90"/>
      <c r="M77" s="43"/>
    </row>
    <row r="78" spans="1:13" ht="33.75" customHeight="1">
      <c r="A78" s="82"/>
      <c r="B78" s="39" t="s">
        <v>430</v>
      </c>
      <c r="C78" s="59" t="s">
        <v>445</v>
      </c>
      <c r="D78" s="40" t="s">
        <v>188</v>
      </c>
      <c r="E78" s="42">
        <v>2</v>
      </c>
      <c r="F78" s="89"/>
      <c r="G78" s="39"/>
      <c r="H78" s="90"/>
      <c r="M78" s="43"/>
    </row>
    <row r="79" spans="1:13" ht="33.75" customHeight="1">
      <c r="A79" s="82"/>
      <c r="B79" s="39" t="s">
        <v>431</v>
      </c>
      <c r="C79" s="59" t="s">
        <v>445</v>
      </c>
      <c r="D79" s="40" t="s">
        <v>188</v>
      </c>
      <c r="E79" s="42">
        <v>0.82</v>
      </c>
      <c r="F79" s="89"/>
      <c r="G79" s="39"/>
      <c r="H79" s="90"/>
      <c r="M79" s="43"/>
    </row>
    <row r="80" spans="1:13" ht="33.75" customHeight="1">
      <c r="A80" s="82"/>
      <c r="B80" s="39" t="s">
        <v>441</v>
      </c>
      <c r="C80" s="59" t="s">
        <v>445</v>
      </c>
      <c r="D80" s="40" t="s">
        <v>188</v>
      </c>
      <c r="E80" s="42">
        <v>0.56999999999999995</v>
      </c>
      <c r="F80" s="89"/>
      <c r="G80" s="39"/>
      <c r="H80" s="90"/>
      <c r="M80" s="43"/>
    </row>
    <row r="81" spans="1:13" ht="33.75" customHeight="1">
      <c r="A81" s="82"/>
      <c r="B81" s="39" t="s">
        <v>442</v>
      </c>
      <c r="C81" s="59" t="s">
        <v>445</v>
      </c>
      <c r="D81" s="40" t="s">
        <v>188</v>
      </c>
      <c r="E81" s="42">
        <v>2.08</v>
      </c>
      <c r="F81" s="89"/>
      <c r="G81" s="39"/>
      <c r="H81" s="90"/>
      <c r="M81" s="43"/>
    </row>
    <row r="82" spans="1:13" ht="33.75" customHeight="1">
      <c r="A82" s="82"/>
      <c r="B82" s="39" t="s">
        <v>430</v>
      </c>
      <c r="C82" s="59" t="s">
        <v>200</v>
      </c>
      <c r="D82" s="40" t="s">
        <v>188</v>
      </c>
      <c r="E82" s="42">
        <v>18</v>
      </c>
      <c r="F82" s="89"/>
      <c r="G82" s="39"/>
      <c r="H82" s="90"/>
      <c r="M82" s="43"/>
    </row>
    <row r="83" spans="1:13" ht="33.75" customHeight="1">
      <c r="A83" s="82"/>
      <c r="B83" s="39" t="s">
        <v>431</v>
      </c>
      <c r="C83" s="59" t="s">
        <v>200</v>
      </c>
      <c r="D83" s="40" t="s">
        <v>188</v>
      </c>
      <c r="E83" s="42">
        <v>4.8899999999999997</v>
      </c>
      <c r="F83" s="89"/>
      <c r="G83" s="39"/>
      <c r="H83" s="90"/>
      <c r="M83" s="43"/>
    </row>
    <row r="84" spans="1:13" ht="33.75" customHeight="1">
      <c r="A84" s="82"/>
      <c r="B84" s="39" t="s">
        <v>441</v>
      </c>
      <c r="C84" s="59" t="s">
        <v>200</v>
      </c>
      <c r="D84" s="40" t="s">
        <v>188</v>
      </c>
      <c r="E84" s="42">
        <v>7.66</v>
      </c>
      <c r="F84" s="89"/>
      <c r="G84" s="39"/>
      <c r="H84" s="90"/>
      <c r="M84" s="43"/>
    </row>
    <row r="85" spans="1:13" ht="33.75" customHeight="1">
      <c r="A85" s="82"/>
      <c r="B85" s="39" t="s">
        <v>442</v>
      </c>
      <c r="C85" s="59" t="s">
        <v>200</v>
      </c>
      <c r="D85" s="40" t="s">
        <v>188</v>
      </c>
      <c r="E85" s="42">
        <v>12.67</v>
      </c>
      <c r="F85" s="89"/>
      <c r="G85" s="39"/>
      <c r="H85" s="90"/>
      <c r="M85" s="43"/>
    </row>
    <row r="86" spans="1:13" ht="33.75" customHeight="1">
      <c r="A86" s="82"/>
      <c r="B86" s="39" t="s">
        <v>361</v>
      </c>
      <c r="C86" s="59" t="s">
        <v>225</v>
      </c>
      <c r="D86" s="40" t="s">
        <v>188</v>
      </c>
      <c r="E86" s="42">
        <v>13</v>
      </c>
      <c r="F86" s="89"/>
      <c r="G86" s="39"/>
      <c r="H86" s="90"/>
      <c r="M86" s="43"/>
    </row>
    <row r="87" spans="1:13" ht="33.75" customHeight="1">
      <c r="A87" s="82"/>
      <c r="B87" s="39" t="s">
        <v>538</v>
      </c>
      <c r="C87" s="59" t="s">
        <v>201</v>
      </c>
      <c r="D87" s="40" t="s">
        <v>336</v>
      </c>
      <c r="E87" s="42">
        <v>8</v>
      </c>
      <c r="F87" s="89"/>
      <c r="G87" s="39"/>
      <c r="H87" s="90"/>
      <c r="M87" s="43"/>
    </row>
    <row r="88" spans="1:13" ht="33.75" customHeight="1">
      <c r="A88" s="82"/>
      <c r="B88" s="39" t="s">
        <v>538</v>
      </c>
      <c r="C88" s="59" t="s">
        <v>231</v>
      </c>
      <c r="D88" s="40" t="s">
        <v>336</v>
      </c>
      <c r="E88" s="42">
        <v>18</v>
      </c>
      <c r="F88" s="89"/>
      <c r="G88" s="39"/>
      <c r="H88" s="90"/>
      <c r="M88" s="43"/>
    </row>
    <row r="89" spans="1:13" ht="33.75" customHeight="1">
      <c r="A89" s="82"/>
      <c r="B89" s="39" t="s">
        <v>171</v>
      </c>
      <c r="C89" s="59" t="s">
        <v>446</v>
      </c>
      <c r="D89" s="40" t="s">
        <v>173</v>
      </c>
      <c r="E89" s="42">
        <v>4</v>
      </c>
      <c r="F89" s="89"/>
      <c r="G89" s="39"/>
      <c r="H89" s="90"/>
      <c r="M89" s="43"/>
    </row>
    <row r="90" spans="1:13" ht="33.75" customHeight="1">
      <c r="A90" s="82"/>
      <c r="B90" s="39" t="s">
        <v>539</v>
      </c>
      <c r="C90" s="59" t="s">
        <v>339</v>
      </c>
      <c r="D90" s="40" t="s">
        <v>338</v>
      </c>
      <c r="E90" s="42">
        <v>1</v>
      </c>
      <c r="F90" s="89"/>
      <c r="G90" s="39"/>
      <c r="H90" s="90"/>
      <c r="M90" s="43"/>
    </row>
    <row r="91" spans="1:13" ht="33.75" customHeight="1">
      <c r="A91" s="82"/>
      <c r="B91" s="39" t="s">
        <v>540</v>
      </c>
      <c r="C91" s="59" t="s">
        <v>341</v>
      </c>
      <c r="D91" s="40" t="s">
        <v>215</v>
      </c>
      <c r="E91" s="42">
        <v>1</v>
      </c>
      <c r="F91" s="129"/>
      <c r="G91" s="39"/>
      <c r="H91" s="90"/>
      <c r="M91" s="43"/>
    </row>
    <row r="92" spans="1:13" ht="33.75" customHeight="1">
      <c r="A92" s="82"/>
      <c r="B92" s="39" t="s">
        <v>541</v>
      </c>
      <c r="C92" s="59" t="s">
        <v>342</v>
      </c>
      <c r="D92" s="40" t="s">
        <v>215</v>
      </c>
      <c r="E92" s="42">
        <v>1</v>
      </c>
      <c r="F92" s="129"/>
      <c r="G92" s="39"/>
      <c r="H92" s="90"/>
      <c r="M92" s="43"/>
    </row>
    <row r="93" spans="1:13" ht="33.75" customHeight="1">
      <c r="A93" s="82"/>
      <c r="B93" s="39"/>
      <c r="C93" s="59"/>
      <c r="D93" s="40"/>
      <c r="E93" s="42"/>
      <c r="F93" s="129"/>
      <c r="G93" s="39"/>
      <c r="H93" s="90"/>
      <c r="M93" s="43"/>
    </row>
    <row r="94" spans="1:13" ht="33.75" customHeight="1">
      <c r="A94" s="82"/>
      <c r="B94" s="39"/>
      <c r="C94" s="59"/>
      <c r="D94" s="40"/>
      <c r="E94" s="42"/>
      <c r="F94" s="129"/>
      <c r="G94" s="39"/>
      <c r="H94" s="90"/>
      <c r="M94" s="43"/>
    </row>
    <row r="95" spans="1:13" ht="33.75" customHeight="1">
      <c r="A95" s="76"/>
      <c r="B95" s="39" t="s">
        <v>67</v>
      </c>
      <c r="C95" s="59" t="s">
        <v>67</v>
      </c>
      <c r="D95" s="40" t="s">
        <v>67</v>
      </c>
      <c r="E95" s="42" t="s">
        <v>67</v>
      </c>
      <c r="F95" s="129"/>
      <c r="G95" s="39"/>
      <c r="H95" s="90"/>
      <c r="M95" s="43"/>
    </row>
    <row r="96" spans="1:13" ht="33.75" customHeight="1">
      <c r="A96" s="76"/>
      <c r="B96" s="39" t="s">
        <v>67</v>
      </c>
      <c r="C96" s="59" t="s">
        <v>67</v>
      </c>
      <c r="D96" s="40" t="s">
        <v>67</v>
      </c>
      <c r="E96" s="42" t="s">
        <v>67</v>
      </c>
      <c r="F96" s="129"/>
      <c r="G96" s="39"/>
      <c r="H96" s="90"/>
      <c r="M96" s="43"/>
    </row>
    <row r="97" spans="1:13" ht="33.75" customHeight="1">
      <c r="A97" s="75"/>
      <c r="B97" s="39"/>
      <c r="C97" s="59"/>
      <c r="D97" s="40"/>
      <c r="E97" s="42"/>
      <c r="F97" s="89"/>
      <c r="G97" s="39"/>
      <c r="H97" s="90"/>
      <c r="M97" s="43"/>
    </row>
    <row r="98" spans="1:13" ht="33.75" customHeight="1">
      <c r="A98" s="75"/>
      <c r="B98" s="39"/>
      <c r="C98" s="59"/>
      <c r="D98" s="40"/>
      <c r="E98" s="42"/>
      <c r="F98" s="89"/>
      <c r="G98" s="39"/>
      <c r="H98" s="90"/>
      <c r="M98" s="43"/>
    </row>
    <row r="99" spans="1:13" ht="33.75" customHeight="1">
      <c r="A99" s="84"/>
      <c r="B99" s="40" t="s">
        <v>14</v>
      </c>
      <c r="C99" s="59"/>
      <c r="D99" s="40"/>
      <c r="E99" s="42"/>
      <c r="F99" s="89"/>
      <c r="G99" s="39"/>
      <c r="H99" s="39"/>
      <c r="M99" s="43"/>
    </row>
    <row r="100" spans="1:13" ht="33.75" customHeight="1">
      <c r="B100" s="40" t="s">
        <v>66</v>
      </c>
      <c r="C100" s="59"/>
      <c r="D100" s="40"/>
      <c r="E100" s="41"/>
      <c r="F100" s="39"/>
      <c r="G100" s="39"/>
      <c r="H100" s="39"/>
      <c r="I100" s="93"/>
      <c r="J100" s="93"/>
      <c r="K100" s="93"/>
    </row>
    <row r="101" spans="1:13" ht="33.75" customHeight="1">
      <c r="C101" s="60"/>
    </row>
    <row r="102" spans="1:13" ht="33.75" customHeight="1">
      <c r="C102" s="60"/>
    </row>
    <row r="103" spans="1:13" ht="33.75" customHeight="1">
      <c r="C103" s="60"/>
    </row>
    <row r="104" spans="1:13" ht="33.75" customHeight="1"/>
    <row r="105" spans="1:13" ht="33.75" customHeight="1"/>
    <row r="106" spans="1:13" ht="33.75" customHeight="1"/>
    <row r="107" spans="1:13" ht="33.75" customHeight="1"/>
    <row r="108" spans="1:13" ht="33.75" customHeight="1"/>
    <row r="109" spans="1:13" ht="33.75" customHeight="1"/>
    <row r="110" spans="1:13" ht="33.75" customHeight="1"/>
    <row r="111" spans="1:13" ht="33.75" customHeight="1"/>
    <row r="112" spans="1:13"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row r="415" ht="33.75" customHeight="1"/>
    <row r="416" ht="33.75" customHeight="1"/>
    <row r="417" ht="33.75" customHeight="1"/>
    <row r="418" ht="33.75" customHeight="1"/>
    <row r="419" ht="33.75" customHeight="1"/>
    <row r="420" ht="33.75" customHeight="1"/>
    <row r="421" ht="33.75" customHeight="1"/>
    <row r="422" ht="33.75" customHeight="1"/>
    <row r="423" ht="33.75" customHeight="1"/>
    <row r="424" ht="33.75" customHeight="1"/>
    <row r="425" ht="33.75" customHeight="1"/>
    <row r="426" ht="33.75" customHeight="1"/>
    <row r="427" ht="33.75" customHeight="1"/>
    <row r="428" ht="33.75" customHeight="1"/>
    <row r="429" ht="33.75" customHeight="1"/>
    <row r="430" ht="33.75" customHeight="1"/>
    <row r="431" ht="33.75" customHeight="1"/>
    <row r="432" ht="33.75" customHeight="1"/>
    <row r="433" ht="33.75" customHeight="1"/>
    <row r="434" ht="33.75" customHeight="1"/>
    <row r="435" ht="33.75" customHeight="1"/>
    <row r="436" ht="33.75" customHeight="1"/>
    <row r="437" ht="33.75" customHeight="1"/>
    <row r="438" ht="33.75" customHeight="1"/>
    <row r="439" ht="33.75" customHeight="1"/>
    <row r="440" ht="33.75" customHeight="1"/>
    <row r="441" ht="33.75" customHeight="1"/>
    <row r="442" ht="33.75" customHeight="1"/>
    <row r="443" ht="33.75" customHeight="1"/>
    <row r="444" ht="33.75" customHeight="1"/>
    <row r="445" ht="33.75" customHeight="1"/>
    <row r="446" ht="33.75" customHeight="1"/>
    <row r="447" ht="33.75" customHeight="1"/>
    <row r="448" ht="33.75" customHeight="1"/>
    <row r="449" ht="33.75" customHeight="1"/>
    <row r="450" ht="33.75" customHeight="1"/>
    <row r="451" ht="33.75" customHeight="1"/>
    <row r="452" ht="33.75" customHeight="1"/>
    <row r="453" ht="33.75" customHeight="1"/>
    <row r="454" ht="33.75" customHeight="1"/>
    <row r="455" ht="33.75" customHeight="1"/>
    <row r="456" ht="33.75" customHeight="1"/>
    <row r="457" ht="33.75" customHeight="1"/>
    <row r="458" ht="33.75" customHeight="1"/>
    <row r="459" ht="33.75" customHeight="1"/>
    <row r="460" ht="33.75" customHeight="1"/>
    <row r="461" ht="33.75" customHeight="1"/>
    <row r="462" ht="33.75" customHeight="1"/>
    <row r="463" ht="33.75" customHeight="1"/>
    <row r="464" ht="33.75" customHeight="1"/>
    <row r="465" ht="33.75" customHeight="1"/>
    <row r="466" ht="33.75" customHeight="1"/>
    <row r="467" ht="33.75" customHeight="1"/>
    <row r="468" ht="33.75" customHeight="1"/>
    <row r="469" ht="33.75" customHeight="1"/>
    <row r="470"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7:J43 I46:J99" xr:uid="{00000000-0002-0000-0C00-000000000000}">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101:A1048576 A1:A44 A46:A99" xr:uid="{00000000-0002-0000-0C00-000001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6" manualBreakCount="6">
    <brk id="16" min="1" max="7" man="1"/>
    <brk id="30" min="1" max="7" man="1"/>
    <brk id="44" min="1" max="7" man="1"/>
    <brk id="58" min="1" max="7" man="1"/>
    <brk id="72" min="1" max="7" man="1"/>
    <brk id="86" min="1"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rgb="FF00B0F0"/>
  </sheetPr>
  <dimension ref="A1:AN414"/>
  <sheetViews>
    <sheetView view="pageBreakPreview" zoomScale="75" zoomScaleNormal="100" zoomScaleSheetLayoutView="75" workbookViewId="0">
      <selection activeCell="AL8" sqref="AL8"/>
    </sheetView>
  </sheetViews>
  <sheetFormatPr defaultColWidth="9" defaultRowHeight="13.5"/>
  <cols>
    <col min="1" max="1" width="5.875" style="127" customWidth="1"/>
    <col min="2" max="3" width="24.5" style="1" customWidth="1"/>
    <col min="4" max="4" width="6.125" style="43" customWidth="1"/>
    <col min="5" max="5" width="12.875" style="105" customWidth="1"/>
    <col min="6" max="6" width="12.875" style="106" customWidth="1"/>
    <col min="7" max="7" width="21.5" style="1" customWidth="1"/>
    <col min="8" max="8" width="26.5" style="1" customWidth="1"/>
    <col min="9" max="11" width="1.875" style="1" customWidth="1"/>
    <col min="12" max="16384" width="9" style="1"/>
  </cols>
  <sheetData>
    <row r="1" spans="1:40" ht="38.25" customHeight="1">
      <c r="B1" s="168" t="s">
        <v>11</v>
      </c>
      <c r="C1" s="169"/>
      <c r="D1" s="169"/>
      <c r="E1" s="169"/>
      <c r="F1" s="169"/>
      <c r="G1" s="169"/>
      <c r="H1" s="170"/>
      <c r="I1" s="100"/>
      <c r="J1" s="100"/>
      <c r="K1" s="100"/>
    </row>
    <row r="2" spans="1:40" ht="50.25" customHeight="1">
      <c r="B2" s="171" t="s">
        <v>0</v>
      </c>
      <c r="C2" s="172"/>
      <c r="D2" s="173"/>
      <c r="E2" s="173"/>
      <c r="F2" s="173"/>
      <c r="G2" s="173" t="s">
        <v>8</v>
      </c>
      <c r="H2" s="174"/>
      <c r="I2" s="97"/>
      <c r="J2" s="97"/>
      <c r="K2" s="97"/>
    </row>
    <row r="3" spans="1:40" ht="15.75" customHeight="1">
      <c r="B3" s="212"/>
      <c r="C3" s="213"/>
      <c r="D3" s="213"/>
      <c r="E3" s="213"/>
      <c r="F3" s="213"/>
      <c r="G3" s="213"/>
      <c r="H3" s="214"/>
      <c r="I3" s="98"/>
      <c r="J3" s="98"/>
      <c r="K3" s="98"/>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row>
    <row r="4" spans="1:40" ht="15.75" customHeight="1">
      <c r="B4" s="178" t="s">
        <v>502</v>
      </c>
      <c r="C4" s="179"/>
      <c r="D4" s="179"/>
      <c r="E4" s="179"/>
      <c r="F4" s="179"/>
      <c r="G4" s="179"/>
      <c r="H4" s="180"/>
      <c r="I4" s="99"/>
      <c r="J4" s="99"/>
      <c r="K4" s="99"/>
    </row>
    <row r="5" spans="1:40" ht="29.25" customHeight="1">
      <c r="B5" s="38" t="s">
        <v>1</v>
      </c>
      <c r="C5" s="38" t="s">
        <v>2</v>
      </c>
      <c r="D5" s="38" t="s">
        <v>3</v>
      </c>
      <c r="E5" s="101" t="s">
        <v>4</v>
      </c>
      <c r="F5" s="123" t="s">
        <v>5</v>
      </c>
      <c r="G5" s="38" t="s">
        <v>6</v>
      </c>
      <c r="H5" s="38" t="s">
        <v>7</v>
      </c>
      <c r="I5" s="102"/>
      <c r="J5" s="102"/>
      <c r="K5" s="102"/>
    </row>
    <row r="6" spans="1:40" ht="33.75" customHeight="1">
      <c r="A6" s="84"/>
      <c r="B6" s="39" t="s">
        <v>13</v>
      </c>
      <c r="C6" s="59"/>
      <c r="D6" s="40"/>
      <c r="E6" s="88"/>
      <c r="F6" s="89"/>
      <c r="G6" s="39"/>
      <c r="H6" s="39"/>
      <c r="I6" s="93"/>
      <c r="J6" s="93"/>
      <c r="K6" s="93"/>
    </row>
    <row r="7" spans="1:40" ht="33.75" customHeight="1">
      <c r="A7" s="87"/>
      <c r="B7" s="39" t="s">
        <v>532</v>
      </c>
      <c r="C7" s="59" t="s">
        <v>223</v>
      </c>
      <c r="D7" s="40" t="s">
        <v>188</v>
      </c>
      <c r="E7" s="42">
        <v>40</v>
      </c>
      <c r="F7" s="89"/>
      <c r="G7" s="39"/>
      <c r="H7" s="39"/>
      <c r="N7" s="43"/>
    </row>
    <row r="8" spans="1:40" ht="33.75" customHeight="1">
      <c r="A8" s="87"/>
      <c r="B8" s="39" t="s">
        <v>532</v>
      </c>
      <c r="C8" s="59" t="s">
        <v>426</v>
      </c>
      <c r="D8" s="40" t="s">
        <v>188</v>
      </c>
      <c r="E8" s="42">
        <v>120</v>
      </c>
      <c r="F8" s="89"/>
      <c r="G8" s="39"/>
      <c r="H8" s="39"/>
      <c r="N8" s="43"/>
    </row>
    <row r="9" spans="1:40" ht="33.75" customHeight="1">
      <c r="A9" s="87"/>
      <c r="B9" s="39" t="s">
        <v>432</v>
      </c>
      <c r="C9" s="59" t="s">
        <v>230</v>
      </c>
      <c r="D9" s="40" t="s">
        <v>188</v>
      </c>
      <c r="E9" s="42">
        <v>13.5</v>
      </c>
      <c r="F9" s="89"/>
      <c r="G9" s="39"/>
      <c r="H9" s="39"/>
      <c r="N9" s="43"/>
    </row>
    <row r="10" spans="1:40" ht="33.75" customHeight="1">
      <c r="A10" s="87"/>
      <c r="B10" s="39" t="s">
        <v>439</v>
      </c>
      <c r="C10" s="59" t="s">
        <v>230</v>
      </c>
      <c r="D10" s="40" t="s">
        <v>188</v>
      </c>
      <c r="E10" s="42">
        <v>3.73</v>
      </c>
      <c r="F10" s="89"/>
      <c r="G10" s="39"/>
      <c r="H10" s="39"/>
      <c r="N10" s="43"/>
    </row>
    <row r="11" spans="1:40" ht="33.75" customHeight="1">
      <c r="A11" s="87"/>
      <c r="B11" s="39" t="s">
        <v>435</v>
      </c>
      <c r="C11" s="59" t="s">
        <v>230</v>
      </c>
      <c r="D11" s="40" t="s">
        <v>188</v>
      </c>
      <c r="E11" s="42">
        <v>5.78</v>
      </c>
      <c r="F11" s="89"/>
      <c r="G11" s="39"/>
      <c r="H11" s="39"/>
      <c r="N11" s="43"/>
    </row>
    <row r="12" spans="1:40" ht="33.75" customHeight="1">
      <c r="A12" s="87"/>
      <c r="B12" s="39" t="s">
        <v>430</v>
      </c>
      <c r="C12" s="59" t="s">
        <v>200</v>
      </c>
      <c r="D12" s="40" t="s">
        <v>188</v>
      </c>
      <c r="E12" s="42">
        <v>14</v>
      </c>
      <c r="F12" s="89"/>
      <c r="G12" s="39"/>
      <c r="H12" s="39"/>
      <c r="N12" s="43"/>
    </row>
    <row r="13" spans="1:40" ht="33.75" customHeight="1">
      <c r="A13" s="87"/>
      <c r="B13" s="39" t="s">
        <v>431</v>
      </c>
      <c r="C13" s="59" t="s">
        <v>200</v>
      </c>
      <c r="D13" s="40" t="s">
        <v>188</v>
      </c>
      <c r="E13" s="42">
        <v>1.91</v>
      </c>
      <c r="F13" s="89"/>
      <c r="G13" s="39"/>
      <c r="H13" s="39"/>
      <c r="N13" s="43"/>
    </row>
    <row r="14" spans="1:40" ht="33.75" customHeight="1">
      <c r="A14" s="87"/>
      <c r="B14" s="39" t="s">
        <v>441</v>
      </c>
      <c r="C14" s="59" t="s">
        <v>200</v>
      </c>
      <c r="D14" s="40" t="s">
        <v>188</v>
      </c>
      <c r="E14" s="42">
        <v>5.47</v>
      </c>
      <c r="F14" s="89"/>
      <c r="G14" s="39"/>
      <c r="H14" s="39"/>
      <c r="I14" s="93"/>
      <c r="J14" s="93"/>
      <c r="N14" s="43" t="s">
        <v>67</v>
      </c>
    </row>
    <row r="15" spans="1:40" ht="33.75" customHeight="1">
      <c r="A15" s="87"/>
      <c r="B15" s="39" t="s">
        <v>442</v>
      </c>
      <c r="C15" s="59" t="s">
        <v>200</v>
      </c>
      <c r="D15" s="40" t="s">
        <v>188</v>
      </c>
      <c r="E15" s="42">
        <v>12.3</v>
      </c>
      <c r="F15" s="89"/>
      <c r="G15" s="39"/>
      <c r="H15" s="39"/>
      <c r="N15" s="43" t="s">
        <v>67</v>
      </c>
    </row>
    <row r="16" spans="1:40" ht="33.75" customHeight="1">
      <c r="A16" s="87"/>
      <c r="B16" s="39" t="s">
        <v>455</v>
      </c>
      <c r="C16" s="59" t="s">
        <v>225</v>
      </c>
      <c r="D16" s="40" t="s">
        <v>188</v>
      </c>
      <c r="E16" s="42">
        <v>10</v>
      </c>
      <c r="F16" s="89"/>
      <c r="G16" s="39"/>
      <c r="H16" s="39"/>
      <c r="N16" s="43" t="s">
        <v>67</v>
      </c>
    </row>
    <row r="17" spans="1:14" ht="33.75" customHeight="1">
      <c r="A17" s="87"/>
      <c r="B17" s="39" t="s">
        <v>172</v>
      </c>
      <c r="C17" s="59" t="s">
        <v>201</v>
      </c>
      <c r="D17" s="40" t="s">
        <v>28</v>
      </c>
      <c r="E17" s="42">
        <v>8</v>
      </c>
      <c r="F17" s="89"/>
      <c r="G17" s="39"/>
      <c r="H17" s="39"/>
      <c r="N17" s="43" t="s">
        <v>67</v>
      </c>
    </row>
    <row r="18" spans="1:14" ht="33.75" customHeight="1">
      <c r="A18" s="87"/>
      <c r="B18" s="39" t="s">
        <v>172</v>
      </c>
      <c r="C18" s="59" t="s">
        <v>231</v>
      </c>
      <c r="D18" s="40" t="s">
        <v>28</v>
      </c>
      <c r="E18" s="42">
        <v>24</v>
      </c>
      <c r="F18" s="89"/>
      <c r="G18" s="39"/>
      <c r="H18" s="39"/>
      <c r="N18" s="43"/>
    </row>
    <row r="19" spans="1:14" ht="33.75" customHeight="1">
      <c r="A19" s="87"/>
      <c r="B19" s="39" t="s">
        <v>171</v>
      </c>
      <c r="C19" s="59" t="s">
        <v>446</v>
      </c>
      <c r="D19" s="40" t="s">
        <v>173</v>
      </c>
      <c r="E19" s="42">
        <v>8</v>
      </c>
      <c r="F19" s="89"/>
      <c r="G19" s="39"/>
      <c r="H19" s="39"/>
      <c r="N19" s="43"/>
    </row>
    <row r="20" spans="1:14" ht="33.75" customHeight="1">
      <c r="A20" s="87"/>
      <c r="B20" s="39"/>
      <c r="C20" s="59"/>
      <c r="D20" s="40"/>
      <c r="E20" s="42"/>
      <c r="F20" s="89"/>
      <c r="G20" s="39"/>
      <c r="H20" s="39"/>
      <c r="N20" s="43"/>
    </row>
    <row r="21" spans="1:14" ht="33.75" customHeight="1">
      <c r="A21" s="87"/>
      <c r="B21" s="39"/>
      <c r="C21" s="59"/>
      <c r="D21" s="40"/>
      <c r="E21" s="42"/>
      <c r="F21" s="89"/>
      <c r="G21" s="39"/>
      <c r="H21" s="39"/>
      <c r="N21" s="43"/>
    </row>
    <row r="22" spans="1:14" ht="33.75" customHeight="1">
      <c r="A22" s="87"/>
      <c r="B22" s="39"/>
      <c r="C22" s="59"/>
      <c r="D22" s="40"/>
      <c r="E22" s="42"/>
      <c r="F22" s="89"/>
      <c r="G22" s="39"/>
      <c r="H22" s="39"/>
      <c r="N22" s="43"/>
    </row>
    <row r="23" spans="1:14" ht="33.75" customHeight="1">
      <c r="A23" s="87"/>
      <c r="B23" s="39"/>
      <c r="C23" s="59"/>
      <c r="D23" s="40"/>
      <c r="E23" s="42"/>
      <c r="F23" s="89"/>
      <c r="G23" s="39"/>
      <c r="H23" s="39"/>
      <c r="N23" s="43"/>
    </row>
    <row r="24" spans="1:14" ht="33.75" customHeight="1">
      <c r="A24" s="87"/>
      <c r="B24" s="39"/>
      <c r="C24" s="59"/>
      <c r="D24" s="40"/>
      <c r="E24" s="42"/>
      <c r="F24" s="89"/>
      <c r="G24" s="39"/>
      <c r="H24" s="39"/>
      <c r="N24" s="43"/>
    </row>
    <row r="25" spans="1:14" ht="33.75" customHeight="1">
      <c r="A25" s="87"/>
      <c r="B25" s="39"/>
      <c r="C25" s="59"/>
      <c r="D25" s="40"/>
      <c r="E25" s="42"/>
      <c r="F25" s="89"/>
      <c r="G25" s="39"/>
      <c r="H25" s="39"/>
      <c r="N25" s="43"/>
    </row>
    <row r="26" spans="1:14" ht="33.75" customHeight="1">
      <c r="A26" s="87"/>
      <c r="B26" s="39"/>
      <c r="C26" s="59"/>
      <c r="D26" s="40"/>
      <c r="E26" s="42"/>
      <c r="F26" s="89"/>
      <c r="G26" s="39"/>
      <c r="H26" s="39"/>
      <c r="N26" s="43"/>
    </row>
    <row r="27" spans="1:14" ht="33.75" customHeight="1">
      <c r="A27" s="87"/>
      <c r="B27" s="39"/>
      <c r="C27" s="59"/>
      <c r="D27" s="40"/>
      <c r="E27" s="42"/>
      <c r="F27" s="89"/>
      <c r="G27" s="39"/>
      <c r="H27" s="39"/>
      <c r="N27" s="43" t="s">
        <v>67</v>
      </c>
    </row>
    <row r="28" spans="1:14" ht="33.75" customHeight="1">
      <c r="A28" s="87"/>
      <c r="B28" s="39"/>
      <c r="C28" s="59"/>
      <c r="D28" s="40"/>
      <c r="E28" s="42"/>
      <c r="F28" s="89"/>
      <c r="G28" s="39"/>
      <c r="H28" s="39"/>
      <c r="N28" s="43"/>
    </row>
    <row r="29" spans="1:14" ht="33.75" customHeight="1">
      <c r="A29" s="87"/>
      <c r="B29" s="39"/>
      <c r="C29" s="59"/>
      <c r="D29" s="40"/>
      <c r="E29" s="42"/>
      <c r="F29" s="89"/>
      <c r="G29" s="39"/>
      <c r="H29" s="39"/>
      <c r="N29" s="43" t="s">
        <v>67</v>
      </c>
    </row>
    <row r="30" spans="1:14" ht="33.75" customHeight="1">
      <c r="B30" s="40" t="s">
        <v>14</v>
      </c>
      <c r="C30" s="59"/>
      <c r="D30" s="40"/>
      <c r="E30" s="88"/>
      <c r="F30" s="89"/>
      <c r="G30" s="39"/>
      <c r="H30" s="39"/>
    </row>
    <row r="31" spans="1:14" ht="33.75" customHeight="1">
      <c r="B31" s="39" t="s">
        <v>15</v>
      </c>
      <c r="C31" s="59"/>
      <c r="D31" s="40"/>
      <c r="E31" s="88"/>
      <c r="F31" s="89"/>
      <c r="G31" s="39"/>
      <c r="H31" s="39"/>
      <c r="I31" s="93"/>
      <c r="J31" s="93"/>
      <c r="N31" s="43" t="s">
        <v>67</v>
      </c>
    </row>
    <row r="32" spans="1:14" ht="33.75" customHeight="1">
      <c r="A32" s="128"/>
      <c r="B32" s="39" t="s">
        <v>318</v>
      </c>
      <c r="C32" s="59" t="s">
        <v>319</v>
      </c>
      <c r="D32" s="40" t="s">
        <v>193</v>
      </c>
      <c r="E32" s="42">
        <v>1</v>
      </c>
      <c r="F32" s="89"/>
      <c r="G32" s="39"/>
      <c r="H32" s="90"/>
      <c r="N32" s="43" t="s">
        <v>67</v>
      </c>
    </row>
    <row r="33" spans="1:14" ht="33.75" customHeight="1">
      <c r="A33" s="128"/>
      <c r="B33" s="39" t="s">
        <v>317</v>
      </c>
      <c r="C33" s="59" t="s">
        <v>319</v>
      </c>
      <c r="D33" s="40" t="s">
        <v>193</v>
      </c>
      <c r="E33" s="42">
        <v>1</v>
      </c>
      <c r="F33" s="89"/>
      <c r="G33" s="39"/>
      <c r="H33" s="90"/>
      <c r="N33" s="43" t="s">
        <v>67</v>
      </c>
    </row>
    <row r="34" spans="1:14" ht="33.75" customHeight="1">
      <c r="A34" s="128"/>
      <c r="B34" s="39" t="s">
        <v>318</v>
      </c>
      <c r="C34" s="59" t="s">
        <v>320</v>
      </c>
      <c r="D34" s="40" t="s">
        <v>193</v>
      </c>
      <c r="E34" s="42">
        <v>1</v>
      </c>
      <c r="F34" s="89"/>
      <c r="G34" s="39"/>
      <c r="H34" s="90"/>
      <c r="N34" s="43" t="s">
        <v>67</v>
      </c>
    </row>
    <row r="35" spans="1:14" ht="33.75" customHeight="1">
      <c r="A35" s="128"/>
      <c r="B35" s="39" t="s">
        <v>317</v>
      </c>
      <c r="C35" s="59" t="s">
        <v>320</v>
      </c>
      <c r="D35" s="40" t="s">
        <v>193</v>
      </c>
      <c r="E35" s="42">
        <v>1</v>
      </c>
      <c r="F35" s="89"/>
      <c r="G35" s="39"/>
      <c r="H35" s="90"/>
      <c r="N35" s="43" t="s">
        <v>67</v>
      </c>
    </row>
    <row r="36" spans="1:14" ht="33.75" customHeight="1">
      <c r="A36" s="128"/>
      <c r="B36" s="39" t="s">
        <v>321</v>
      </c>
      <c r="C36" s="59" t="s">
        <v>322</v>
      </c>
      <c r="D36" s="40" t="s">
        <v>193</v>
      </c>
      <c r="E36" s="42">
        <v>1</v>
      </c>
      <c r="F36" s="89"/>
      <c r="G36" s="39"/>
      <c r="H36" s="90"/>
      <c r="N36" s="43"/>
    </row>
    <row r="37" spans="1:14" ht="33.75" customHeight="1">
      <c r="A37" s="128"/>
      <c r="B37" s="39" t="s">
        <v>323</v>
      </c>
      <c r="C37" s="59" t="s">
        <v>322</v>
      </c>
      <c r="D37" s="40" t="s">
        <v>193</v>
      </c>
      <c r="E37" s="42">
        <v>1</v>
      </c>
      <c r="F37" s="89"/>
      <c r="G37" s="39"/>
      <c r="H37" s="90"/>
      <c r="N37" s="43"/>
    </row>
    <row r="38" spans="1:14" ht="33.75" customHeight="1">
      <c r="A38" s="128"/>
      <c r="B38" s="39" t="s">
        <v>321</v>
      </c>
      <c r="C38" s="59" t="s">
        <v>324</v>
      </c>
      <c r="D38" s="40" t="s">
        <v>193</v>
      </c>
      <c r="E38" s="42">
        <v>1</v>
      </c>
      <c r="F38" s="89"/>
      <c r="G38" s="39"/>
      <c r="H38" s="90"/>
      <c r="N38" s="43"/>
    </row>
    <row r="39" spans="1:14" ht="33.75" customHeight="1">
      <c r="A39" s="128"/>
      <c r="B39" s="39" t="s">
        <v>323</v>
      </c>
      <c r="C39" s="59" t="s">
        <v>324</v>
      </c>
      <c r="D39" s="40" t="s">
        <v>193</v>
      </c>
      <c r="E39" s="42">
        <v>1</v>
      </c>
      <c r="F39" s="89"/>
      <c r="G39" s="39"/>
      <c r="H39" s="90"/>
      <c r="N39" s="43"/>
    </row>
    <row r="40" spans="1:14" ht="33.75" customHeight="1">
      <c r="A40" s="128"/>
      <c r="B40" s="39" t="s">
        <v>325</v>
      </c>
      <c r="C40" s="59" t="s">
        <v>324</v>
      </c>
      <c r="D40" s="40" t="s">
        <v>29</v>
      </c>
      <c r="E40" s="42">
        <v>2</v>
      </c>
      <c r="F40" s="89"/>
      <c r="G40" s="39"/>
      <c r="H40" s="90"/>
      <c r="N40" s="43"/>
    </row>
    <row r="41" spans="1:14" ht="33.75" customHeight="1">
      <c r="A41" s="128"/>
      <c r="B41" s="39" t="s">
        <v>326</v>
      </c>
      <c r="C41" s="59" t="s">
        <v>327</v>
      </c>
      <c r="D41" s="40" t="s">
        <v>29</v>
      </c>
      <c r="E41" s="42">
        <v>2</v>
      </c>
      <c r="F41" s="89"/>
      <c r="G41" s="39"/>
      <c r="H41" s="90"/>
      <c r="N41" s="43"/>
    </row>
    <row r="42" spans="1:14" ht="33.75" customHeight="1">
      <c r="A42" s="128"/>
      <c r="B42" s="39" t="s">
        <v>535</v>
      </c>
      <c r="C42" s="59" t="s">
        <v>197</v>
      </c>
      <c r="D42" s="40" t="s">
        <v>193</v>
      </c>
      <c r="E42" s="42">
        <v>4</v>
      </c>
      <c r="F42" s="89"/>
      <c r="G42" s="39"/>
      <c r="H42" s="90"/>
      <c r="N42" s="43"/>
    </row>
    <row r="43" spans="1:14" ht="33.75" customHeight="1">
      <c r="A43" s="128"/>
      <c r="B43" s="39" t="s">
        <v>331</v>
      </c>
      <c r="C43" s="59">
        <v>0</v>
      </c>
      <c r="D43" s="40" t="s">
        <v>193</v>
      </c>
      <c r="E43" s="42">
        <v>1</v>
      </c>
      <c r="F43" s="89"/>
      <c r="G43" s="39"/>
      <c r="H43" s="90"/>
      <c r="N43" s="43"/>
    </row>
    <row r="44" spans="1:14" ht="33.75" customHeight="1">
      <c r="A44" s="82"/>
      <c r="B44" s="39" t="s">
        <v>536</v>
      </c>
      <c r="C44" s="59" t="s">
        <v>223</v>
      </c>
      <c r="D44" s="40" t="s">
        <v>188</v>
      </c>
      <c r="E44" s="42">
        <v>40</v>
      </c>
      <c r="F44" s="89"/>
      <c r="G44" s="39"/>
      <c r="H44" s="90"/>
      <c r="N44" s="43"/>
    </row>
    <row r="45" spans="1:14" ht="33.75" customHeight="1">
      <c r="A45" s="82"/>
      <c r="B45" s="39" t="s">
        <v>537</v>
      </c>
      <c r="C45" s="59" t="s">
        <v>426</v>
      </c>
      <c r="D45" s="40" t="s">
        <v>188</v>
      </c>
      <c r="E45" s="42">
        <v>120</v>
      </c>
      <c r="F45" s="89"/>
      <c r="G45" s="39"/>
      <c r="H45" s="90"/>
      <c r="N45" s="43"/>
    </row>
    <row r="46" spans="1:14" ht="33.75" customHeight="1">
      <c r="A46" s="82"/>
      <c r="B46" s="39" t="s">
        <v>432</v>
      </c>
      <c r="C46" s="59" t="s">
        <v>230</v>
      </c>
      <c r="D46" s="40" t="s">
        <v>188</v>
      </c>
      <c r="E46" s="42">
        <v>13.5</v>
      </c>
      <c r="F46" s="89"/>
      <c r="G46" s="39"/>
      <c r="H46" s="90"/>
      <c r="N46" s="43"/>
    </row>
    <row r="47" spans="1:14" ht="33.75" customHeight="1">
      <c r="A47" s="82"/>
      <c r="B47" s="39" t="s">
        <v>439</v>
      </c>
      <c r="C47" s="59" t="s">
        <v>230</v>
      </c>
      <c r="D47" s="40" t="s">
        <v>188</v>
      </c>
      <c r="E47" s="42">
        <v>3.73</v>
      </c>
      <c r="F47" s="89"/>
      <c r="G47" s="39"/>
      <c r="H47" s="90"/>
      <c r="N47" s="43"/>
    </row>
    <row r="48" spans="1:14" ht="33.75" customHeight="1">
      <c r="A48" s="82"/>
      <c r="B48" s="39" t="s">
        <v>435</v>
      </c>
      <c r="C48" s="59" t="s">
        <v>230</v>
      </c>
      <c r="D48" s="40" t="s">
        <v>188</v>
      </c>
      <c r="E48" s="42">
        <v>5.78</v>
      </c>
      <c r="F48" s="89"/>
      <c r="G48" s="39"/>
      <c r="H48" s="90"/>
      <c r="N48" s="43"/>
    </row>
    <row r="49" spans="1:14" ht="33.75" customHeight="1">
      <c r="A49" s="82"/>
      <c r="B49" s="39" t="s">
        <v>430</v>
      </c>
      <c r="C49" s="59" t="s">
        <v>200</v>
      </c>
      <c r="D49" s="40" t="s">
        <v>188</v>
      </c>
      <c r="E49" s="42">
        <v>14</v>
      </c>
      <c r="F49" s="129"/>
      <c r="G49" s="39"/>
      <c r="H49" s="90"/>
      <c r="N49" s="43"/>
    </row>
    <row r="50" spans="1:14" ht="33.75" customHeight="1">
      <c r="A50" s="82"/>
      <c r="B50" s="39" t="s">
        <v>431</v>
      </c>
      <c r="C50" s="59" t="s">
        <v>200</v>
      </c>
      <c r="D50" s="40" t="s">
        <v>188</v>
      </c>
      <c r="E50" s="42">
        <v>1.91</v>
      </c>
      <c r="F50" s="129"/>
      <c r="G50" s="39"/>
      <c r="H50" s="90"/>
      <c r="N50" s="43"/>
    </row>
    <row r="51" spans="1:14" ht="33.75" customHeight="1">
      <c r="A51" s="82"/>
      <c r="B51" s="39" t="s">
        <v>441</v>
      </c>
      <c r="C51" s="59" t="s">
        <v>200</v>
      </c>
      <c r="D51" s="40" t="s">
        <v>188</v>
      </c>
      <c r="E51" s="42">
        <v>5.47</v>
      </c>
      <c r="F51" s="129"/>
      <c r="G51" s="39"/>
      <c r="H51" s="90"/>
      <c r="N51" s="43"/>
    </row>
    <row r="52" spans="1:14" ht="33.75" customHeight="1">
      <c r="A52" s="82"/>
      <c r="B52" s="39" t="s">
        <v>442</v>
      </c>
      <c r="C52" s="59" t="s">
        <v>200</v>
      </c>
      <c r="D52" s="40" t="s">
        <v>188</v>
      </c>
      <c r="E52" s="42">
        <v>12.3</v>
      </c>
      <c r="F52" s="129"/>
      <c r="G52" s="39"/>
      <c r="H52" s="90"/>
      <c r="N52" s="43"/>
    </row>
    <row r="53" spans="1:14" ht="33.75" customHeight="1">
      <c r="A53" s="82"/>
      <c r="B53" s="39" t="s">
        <v>361</v>
      </c>
      <c r="C53" s="59" t="s">
        <v>225</v>
      </c>
      <c r="D53" s="40" t="s">
        <v>188</v>
      </c>
      <c r="E53" s="42">
        <v>10</v>
      </c>
      <c r="F53" s="129"/>
      <c r="G53" s="39"/>
      <c r="H53" s="90"/>
      <c r="N53" s="43"/>
    </row>
    <row r="54" spans="1:14" ht="33.75" customHeight="1">
      <c r="A54" s="82"/>
      <c r="B54" s="39" t="s">
        <v>538</v>
      </c>
      <c r="C54" s="59" t="s">
        <v>201</v>
      </c>
      <c r="D54" s="40" t="s">
        <v>336</v>
      </c>
      <c r="E54" s="42">
        <v>8</v>
      </c>
      <c r="F54" s="129"/>
      <c r="G54" s="39"/>
      <c r="H54" s="90"/>
      <c r="N54" s="43"/>
    </row>
    <row r="55" spans="1:14" ht="33.75" customHeight="1">
      <c r="A55" s="82"/>
      <c r="B55" s="39" t="s">
        <v>538</v>
      </c>
      <c r="C55" s="59" t="s">
        <v>231</v>
      </c>
      <c r="D55" s="40" t="s">
        <v>336</v>
      </c>
      <c r="E55" s="42">
        <v>24</v>
      </c>
      <c r="F55" s="129"/>
      <c r="G55" s="39"/>
      <c r="H55" s="90"/>
      <c r="N55" s="43"/>
    </row>
    <row r="56" spans="1:14" ht="33.75" customHeight="1">
      <c r="A56" s="82"/>
      <c r="B56" s="39" t="s">
        <v>171</v>
      </c>
      <c r="C56" s="59" t="s">
        <v>446</v>
      </c>
      <c r="D56" s="40" t="s">
        <v>173</v>
      </c>
      <c r="E56" s="42">
        <v>8</v>
      </c>
      <c r="F56" s="129"/>
      <c r="G56" s="39"/>
      <c r="H56" s="90"/>
      <c r="N56" s="43"/>
    </row>
    <row r="57" spans="1:14" ht="33.75" customHeight="1">
      <c r="B57" s="40" t="s">
        <v>14</v>
      </c>
      <c r="C57" s="59"/>
      <c r="D57" s="40"/>
      <c r="E57" s="42"/>
      <c r="F57" s="89"/>
      <c r="G57" s="39"/>
      <c r="H57" s="39"/>
      <c r="I57" s="93"/>
      <c r="J57" s="93"/>
      <c r="K57" s="93"/>
      <c r="N57" s="43"/>
    </row>
    <row r="58" spans="1:14" ht="33.75" customHeight="1">
      <c r="B58" s="40" t="s">
        <v>9</v>
      </c>
      <c r="C58" s="59"/>
      <c r="D58" s="38"/>
      <c r="E58" s="125"/>
      <c r="F58" s="126"/>
      <c r="G58" s="95"/>
      <c r="H58" s="39"/>
      <c r="I58" s="93"/>
      <c r="J58" s="93"/>
      <c r="K58" s="93"/>
      <c r="N58" s="43" t="s">
        <v>67</v>
      </c>
    </row>
    <row r="59" spans="1:14" ht="33.75" customHeight="1">
      <c r="C59" s="60"/>
      <c r="N59" s="43" t="s">
        <v>67</v>
      </c>
    </row>
    <row r="60" spans="1:14" ht="33.75" customHeight="1">
      <c r="C60" s="60"/>
      <c r="N60" s="43" t="s">
        <v>67</v>
      </c>
    </row>
    <row r="61" spans="1:14" ht="33.75" customHeight="1">
      <c r="C61" s="60"/>
      <c r="N61" s="43" t="s">
        <v>67</v>
      </c>
    </row>
    <row r="62" spans="1:14" ht="33.75" customHeight="1">
      <c r="C62" s="60"/>
      <c r="N62" s="43" t="s">
        <v>67</v>
      </c>
    </row>
    <row r="63" spans="1:14" ht="33.75" customHeight="1">
      <c r="C63" s="60"/>
      <c r="N63" s="43" t="s">
        <v>67</v>
      </c>
    </row>
    <row r="64" spans="1:14" ht="33.75" customHeight="1">
      <c r="C64" s="60"/>
    </row>
    <row r="65" spans="3:3" ht="33.75" customHeight="1">
      <c r="C65" s="60"/>
    </row>
    <row r="66" spans="3:3" ht="33.75" customHeight="1">
      <c r="C66" s="60"/>
    </row>
    <row r="67" spans="3:3" ht="33.75" customHeight="1">
      <c r="C67" s="60"/>
    </row>
    <row r="68" spans="3:3" ht="33.75" customHeight="1">
      <c r="C68" s="60"/>
    </row>
    <row r="69" spans="3:3" ht="33.75" customHeight="1">
      <c r="C69" s="60"/>
    </row>
    <row r="70" spans="3:3" ht="33.75" customHeight="1">
      <c r="C70" s="60"/>
    </row>
    <row r="71" spans="3:3" ht="33.75" customHeight="1">
      <c r="C71" s="60"/>
    </row>
    <row r="72" spans="3:3" ht="33.75" customHeight="1">
      <c r="C72" s="60"/>
    </row>
    <row r="73" spans="3:3" ht="33.75" customHeight="1">
      <c r="C73" s="60"/>
    </row>
    <row r="74" spans="3:3" ht="33.75" customHeight="1">
      <c r="C74" s="60"/>
    </row>
    <row r="75" spans="3:3" ht="33.75" customHeight="1">
      <c r="C75" s="60"/>
    </row>
    <row r="76" spans="3:3" ht="33.75" customHeight="1">
      <c r="C76" s="60"/>
    </row>
    <row r="77" spans="3:3" ht="33.75" customHeight="1">
      <c r="C77" s="60"/>
    </row>
    <row r="78" spans="3:3" ht="33.75" customHeight="1">
      <c r="C78" s="60"/>
    </row>
    <row r="79" spans="3:3" ht="33.75" customHeight="1">
      <c r="C79" s="60"/>
    </row>
    <row r="80" spans="3:3" ht="33.75" customHeight="1">
      <c r="C80" s="60"/>
    </row>
    <row r="81" spans="3:3" ht="33.75" customHeight="1">
      <c r="C81" s="60"/>
    </row>
    <row r="82" spans="3:3" ht="33.75" customHeight="1">
      <c r="C82" s="60"/>
    </row>
    <row r="83" spans="3:3" ht="33.75" customHeight="1">
      <c r="C83" s="60"/>
    </row>
    <row r="84" spans="3:3" ht="33.75" customHeight="1">
      <c r="C84" s="60"/>
    </row>
    <row r="85" spans="3:3" ht="33.75" customHeight="1">
      <c r="C85" s="60"/>
    </row>
    <row r="86" spans="3:3" ht="33.75" customHeight="1">
      <c r="C86" s="60"/>
    </row>
    <row r="87" spans="3:3" ht="33.75" customHeight="1">
      <c r="C87" s="60"/>
    </row>
    <row r="88" spans="3:3" ht="33.75" customHeight="1">
      <c r="C88" s="60"/>
    </row>
    <row r="89" spans="3:3" ht="33.75" customHeight="1">
      <c r="C89" s="60"/>
    </row>
    <row r="90" spans="3:3" ht="33.75" customHeight="1">
      <c r="C90" s="60"/>
    </row>
    <row r="91" spans="3:3" ht="33.75" customHeight="1">
      <c r="C91" s="60"/>
    </row>
    <row r="92" spans="3:3" ht="33.75" customHeight="1">
      <c r="C92" s="60"/>
    </row>
    <row r="93" spans="3:3" ht="33.75" customHeight="1">
      <c r="C93" s="60"/>
    </row>
    <row r="94" spans="3:3" ht="33.75" customHeight="1">
      <c r="C94" s="60"/>
    </row>
    <row r="95" spans="3:3" ht="33.75" customHeight="1">
      <c r="C95" s="60"/>
    </row>
    <row r="96" spans="3:3" ht="33.75" customHeight="1">
      <c r="C96" s="60"/>
    </row>
    <row r="97" spans="3:3" ht="33.75" customHeight="1">
      <c r="C97" s="60"/>
    </row>
    <row r="98" spans="3:3" ht="33.75" customHeight="1">
      <c r="C98" s="60"/>
    </row>
    <row r="99" spans="3:3" ht="33.75" customHeight="1">
      <c r="C99" s="60"/>
    </row>
    <row r="100" spans="3:3" ht="33.75" customHeight="1">
      <c r="C100" s="60"/>
    </row>
    <row r="101" spans="3:3" ht="33.75" customHeight="1">
      <c r="C101" s="60"/>
    </row>
    <row r="102" spans="3:3" ht="33.75" customHeight="1">
      <c r="C102" s="60"/>
    </row>
    <row r="103" spans="3:3" ht="33.75" customHeight="1">
      <c r="C103" s="60"/>
    </row>
    <row r="104" spans="3:3" ht="33.75" customHeight="1">
      <c r="C104" s="60"/>
    </row>
    <row r="105" spans="3:3" ht="33.75" customHeight="1">
      <c r="C105" s="60"/>
    </row>
    <row r="106" spans="3:3" ht="33.75" customHeight="1">
      <c r="C106" s="60"/>
    </row>
    <row r="107" spans="3:3" ht="33.75" customHeight="1">
      <c r="C107" s="60"/>
    </row>
    <row r="108" spans="3:3" ht="33.75" customHeight="1">
      <c r="C108" s="60"/>
    </row>
    <row r="109" spans="3:3" ht="33.75" customHeight="1">
      <c r="C109" s="60"/>
    </row>
    <row r="110" spans="3:3" ht="33.75" customHeight="1">
      <c r="C110" s="60"/>
    </row>
    <row r="111" spans="3:3" ht="33.75" customHeight="1">
      <c r="C111" s="60"/>
    </row>
    <row r="112" spans="3:3" ht="33.75" customHeight="1">
      <c r="C112" s="60"/>
    </row>
    <row r="113" spans="3:3" ht="33.75" customHeight="1">
      <c r="C113" s="60"/>
    </row>
    <row r="114" spans="3:3" ht="33.75" customHeight="1">
      <c r="C114" s="60"/>
    </row>
    <row r="115" spans="3:3" ht="33.75" customHeight="1">
      <c r="C115" s="60"/>
    </row>
    <row r="116" spans="3:3" ht="33.75" customHeight="1">
      <c r="C116" s="60"/>
    </row>
    <row r="117" spans="3:3" ht="33.75" customHeight="1">
      <c r="C117" s="60"/>
    </row>
    <row r="118" spans="3:3" ht="33.75" customHeight="1">
      <c r="C118" s="60"/>
    </row>
    <row r="119" spans="3:3" ht="33.75" customHeight="1">
      <c r="C119" s="60"/>
    </row>
    <row r="120" spans="3:3" ht="33.75" customHeight="1">
      <c r="C120" s="60"/>
    </row>
    <row r="121" spans="3:3" ht="33.75" customHeight="1">
      <c r="C121" s="60"/>
    </row>
    <row r="122" spans="3:3" ht="33.75" customHeight="1">
      <c r="C122" s="60"/>
    </row>
    <row r="123" spans="3:3" ht="33.75" customHeight="1">
      <c r="C123" s="60"/>
    </row>
    <row r="124" spans="3:3" ht="33.75" customHeight="1">
      <c r="C124" s="60"/>
    </row>
    <row r="125" spans="3:3" ht="33.75" customHeight="1">
      <c r="C125" s="60"/>
    </row>
    <row r="126" spans="3:3" ht="33.75" customHeight="1">
      <c r="C126" s="60"/>
    </row>
    <row r="127" spans="3:3" ht="33.75" customHeight="1">
      <c r="C127" s="60"/>
    </row>
    <row r="128" spans="3:3" ht="33.75" customHeight="1">
      <c r="C128" s="60"/>
    </row>
    <row r="129" spans="3:3" ht="33.75" customHeight="1">
      <c r="C129" s="60"/>
    </row>
    <row r="130" spans="3:3" ht="33.75" customHeight="1">
      <c r="C130" s="60"/>
    </row>
    <row r="131" spans="3:3" ht="33.75" customHeight="1">
      <c r="C131" s="60"/>
    </row>
    <row r="132" spans="3:3" ht="33.75" customHeight="1">
      <c r="C132" s="60"/>
    </row>
    <row r="133" spans="3:3" ht="33.75" customHeight="1">
      <c r="C133" s="60"/>
    </row>
    <row r="134" spans="3:3" ht="33.75" customHeight="1">
      <c r="C134" s="60"/>
    </row>
    <row r="135" spans="3:3" ht="33.75" customHeight="1">
      <c r="C135" s="60"/>
    </row>
    <row r="136" spans="3:3" ht="33.75" customHeight="1">
      <c r="C136" s="60"/>
    </row>
    <row r="137" spans="3:3" ht="33.75" customHeight="1">
      <c r="C137" s="60"/>
    </row>
    <row r="138" spans="3:3" ht="33.75" customHeight="1">
      <c r="C138" s="60"/>
    </row>
    <row r="139" spans="3:3" ht="33.75" customHeight="1">
      <c r="C139" s="60"/>
    </row>
    <row r="140" spans="3:3" ht="33.75" customHeight="1">
      <c r="C140" s="60"/>
    </row>
    <row r="141" spans="3:3" ht="33.75" customHeight="1">
      <c r="C141" s="60"/>
    </row>
    <row r="142" spans="3:3" ht="33.75" customHeight="1">
      <c r="C142" s="60"/>
    </row>
    <row r="143" spans="3:3" ht="33.75" customHeight="1">
      <c r="C143" s="60"/>
    </row>
    <row r="144" spans="3:3" ht="33.75" customHeight="1">
      <c r="C144" s="60"/>
    </row>
    <row r="145" spans="3:3" ht="33.75" customHeight="1">
      <c r="C145" s="60"/>
    </row>
    <row r="146" spans="3:3" ht="33.75" customHeight="1">
      <c r="C146" s="60"/>
    </row>
    <row r="147" spans="3:3" ht="33.75" customHeight="1">
      <c r="C147" s="60"/>
    </row>
    <row r="148" spans="3:3" ht="33.75" customHeight="1">
      <c r="C148" s="60"/>
    </row>
    <row r="149" spans="3:3" ht="33.75" customHeight="1">
      <c r="C149" s="60"/>
    </row>
    <row r="150" spans="3:3" ht="33.75" customHeight="1"/>
    <row r="151" spans="3:3" ht="33.75" customHeight="1"/>
    <row r="152" spans="3:3" ht="33.75" customHeight="1"/>
    <row r="153" spans="3:3" ht="33.75" customHeight="1"/>
    <row r="154" spans="3:3" ht="33.75" customHeight="1"/>
    <row r="155" spans="3:3" ht="33.75" customHeight="1"/>
    <row r="156" spans="3:3" ht="33.75" customHeight="1"/>
    <row r="157" spans="3:3" ht="33.75" customHeight="1"/>
    <row r="158" spans="3:3" ht="33.75" customHeight="1"/>
    <row r="159" spans="3:3" ht="33.75" customHeight="1"/>
    <row r="160" spans="3:3"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K30 I15:J30 I7:J13 I32:J56" xr:uid="{00000000-0002-0000-0D00-000000000000}">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7:A29 A32:A56" xr:uid="{00000000-0002-0000-0D00-000001000000}"/>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3" manualBreakCount="3">
    <brk id="16" min="1" max="7" man="1"/>
    <brk id="30" min="1" max="7" man="1"/>
    <brk id="44" min="1"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AN414"/>
  <sheetViews>
    <sheetView view="pageBreakPreview" zoomScale="75" zoomScaleNormal="100" zoomScaleSheetLayoutView="75" workbookViewId="0">
      <selection activeCell="AL8" sqref="AL8"/>
    </sheetView>
  </sheetViews>
  <sheetFormatPr defaultColWidth="9" defaultRowHeight="13.5"/>
  <cols>
    <col min="1" max="1" width="5.875" style="83" customWidth="1"/>
    <col min="2" max="3" width="24.5" style="1" customWidth="1"/>
    <col min="4" max="4" width="6.125" style="43" customWidth="1"/>
    <col min="5" max="5" width="12.875" style="105" customWidth="1"/>
    <col min="6" max="6" width="12.875" style="106" customWidth="1"/>
    <col min="7" max="7" width="21.5" style="1" customWidth="1"/>
    <col min="8" max="8" width="26.5" style="1" customWidth="1"/>
    <col min="9" max="11" width="1.875" style="1" customWidth="1"/>
    <col min="12" max="16384" width="9" style="1"/>
  </cols>
  <sheetData>
    <row r="1" spans="1:40" ht="38.25" customHeight="1">
      <c r="B1" s="168" t="s">
        <v>11</v>
      </c>
      <c r="C1" s="169"/>
      <c r="D1" s="169"/>
      <c r="E1" s="169"/>
      <c r="F1" s="169"/>
      <c r="G1" s="169"/>
      <c r="H1" s="170"/>
      <c r="I1" s="100"/>
      <c r="J1" s="100"/>
      <c r="K1" s="100"/>
    </row>
    <row r="2" spans="1:40" ht="50.25" customHeight="1">
      <c r="B2" s="171" t="s">
        <v>0</v>
      </c>
      <c r="C2" s="172"/>
      <c r="D2" s="173"/>
      <c r="E2" s="173"/>
      <c r="F2" s="173"/>
      <c r="G2" s="173" t="s">
        <v>8</v>
      </c>
      <c r="H2" s="174"/>
      <c r="I2" s="97"/>
      <c r="J2" s="97"/>
      <c r="K2" s="97"/>
    </row>
    <row r="3" spans="1:40" ht="15.75" customHeight="1">
      <c r="B3" s="212"/>
      <c r="C3" s="213"/>
      <c r="D3" s="213"/>
      <c r="E3" s="213"/>
      <c r="F3" s="213"/>
      <c r="G3" s="213"/>
      <c r="H3" s="214"/>
      <c r="I3" s="98"/>
      <c r="J3" s="98"/>
      <c r="K3" s="98"/>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row>
    <row r="4" spans="1:40" ht="15.75" customHeight="1">
      <c r="B4" s="178" t="s">
        <v>503</v>
      </c>
      <c r="C4" s="179"/>
      <c r="D4" s="179"/>
      <c r="E4" s="179"/>
      <c r="F4" s="179"/>
      <c r="G4" s="179"/>
      <c r="H4" s="180"/>
      <c r="I4" s="99"/>
      <c r="J4" s="99"/>
      <c r="K4" s="99"/>
    </row>
    <row r="5" spans="1:40" ht="29.25" customHeight="1">
      <c r="B5" s="38" t="s">
        <v>1</v>
      </c>
      <c r="C5" s="38" t="s">
        <v>2</v>
      </c>
      <c r="D5" s="38" t="s">
        <v>3</v>
      </c>
      <c r="E5" s="101" t="s">
        <v>4</v>
      </c>
      <c r="F5" s="123" t="s">
        <v>5</v>
      </c>
      <c r="G5" s="38" t="s">
        <v>6</v>
      </c>
      <c r="H5" s="38" t="s">
        <v>7</v>
      </c>
      <c r="I5" s="102"/>
      <c r="J5" s="102"/>
      <c r="K5" s="102"/>
    </row>
    <row r="6" spans="1:40" ht="33.75" customHeight="1">
      <c r="A6" s="84"/>
      <c r="B6" s="39" t="s">
        <v>13</v>
      </c>
      <c r="C6" s="59"/>
      <c r="D6" s="40"/>
      <c r="E6" s="88"/>
      <c r="F6" s="89"/>
      <c r="G6" s="39"/>
      <c r="H6" s="39"/>
      <c r="I6" s="93"/>
      <c r="J6" s="93"/>
      <c r="K6" s="93"/>
    </row>
    <row r="7" spans="1:40" ht="33.75" customHeight="1">
      <c r="A7" s="87"/>
      <c r="B7" s="39" t="s">
        <v>532</v>
      </c>
      <c r="C7" s="59" t="s">
        <v>223</v>
      </c>
      <c r="D7" s="40" t="s">
        <v>188</v>
      </c>
      <c r="E7" s="42">
        <v>20</v>
      </c>
      <c r="F7" s="89"/>
      <c r="G7" s="39"/>
      <c r="H7" s="39"/>
      <c r="N7" s="43"/>
    </row>
    <row r="8" spans="1:40" ht="33.75" customHeight="1">
      <c r="A8" s="87"/>
      <c r="B8" s="39" t="s">
        <v>532</v>
      </c>
      <c r="C8" s="59" t="s">
        <v>426</v>
      </c>
      <c r="D8" s="40" t="s">
        <v>188</v>
      </c>
      <c r="E8" s="42">
        <v>72</v>
      </c>
      <c r="F8" s="89"/>
      <c r="G8" s="39"/>
      <c r="H8" s="39"/>
      <c r="N8" s="43"/>
    </row>
    <row r="9" spans="1:40" ht="33.75" customHeight="1">
      <c r="A9" s="87"/>
      <c r="B9" s="39" t="s">
        <v>432</v>
      </c>
      <c r="C9" s="59" t="s">
        <v>230</v>
      </c>
      <c r="D9" s="40" t="s">
        <v>188</v>
      </c>
      <c r="E9" s="42">
        <v>7.5</v>
      </c>
      <c r="F9" s="89"/>
      <c r="G9" s="39"/>
      <c r="H9" s="39"/>
      <c r="N9" s="43"/>
    </row>
    <row r="10" spans="1:40" ht="33.75" customHeight="1">
      <c r="A10" s="87"/>
      <c r="B10" s="39" t="s">
        <v>439</v>
      </c>
      <c r="C10" s="59" t="s">
        <v>230</v>
      </c>
      <c r="D10" s="40" t="s">
        <v>188</v>
      </c>
      <c r="E10" s="42">
        <v>2.77</v>
      </c>
      <c r="F10" s="89"/>
      <c r="G10" s="39"/>
      <c r="H10" s="39"/>
      <c r="N10" s="43"/>
    </row>
    <row r="11" spans="1:40" ht="33.75" customHeight="1">
      <c r="A11" s="87"/>
      <c r="B11" s="39" t="s">
        <v>435</v>
      </c>
      <c r="C11" s="59" t="s">
        <v>230</v>
      </c>
      <c r="D11" s="40" t="s">
        <v>188</v>
      </c>
      <c r="E11" s="42">
        <v>8.5500000000000007</v>
      </c>
      <c r="F11" s="89"/>
      <c r="G11" s="39"/>
      <c r="H11" s="39"/>
      <c r="N11" s="43"/>
    </row>
    <row r="12" spans="1:40" ht="33.75" customHeight="1">
      <c r="A12" s="87"/>
      <c r="B12" s="39" t="s">
        <v>430</v>
      </c>
      <c r="C12" s="59" t="s">
        <v>200</v>
      </c>
      <c r="D12" s="40" t="s">
        <v>188</v>
      </c>
      <c r="E12" s="42">
        <v>7</v>
      </c>
      <c r="F12" s="89"/>
      <c r="G12" s="39"/>
      <c r="H12" s="39"/>
      <c r="N12" s="43"/>
    </row>
    <row r="13" spans="1:40" ht="33.75" customHeight="1">
      <c r="A13" s="87"/>
      <c r="B13" s="39" t="s">
        <v>431</v>
      </c>
      <c r="C13" s="59" t="s">
        <v>200</v>
      </c>
      <c r="D13" s="40" t="s">
        <v>188</v>
      </c>
      <c r="E13" s="42">
        <v>1.1399999999999999</v>
      </c>
      <c r="F13" s="89"/>
      <c r="G13" s="39"/>
      <c r="H13" s="39"/>
      <c r="N13" s="43"/>
    </row>
    <row r="14" spans="1:40" ht="33.75" customHeight="1">
      <c r="A14" s="87"/>
      <c r="B14" s="39" t="s">
        <v>441</v>
      </c>
      <c r="C14" s="59" t="s">
        <v>200</v>
      </c>
      <c r="D14" s="40" t="s">
        <v>188</v>
      </c>
      <c r="E14" s="42">
        <v>3.26</v>
      </c>
      <c r="F14" s="89"/>
      <c r="G14" s="39"/>
      <c r="H14" s="39"/>
      <c r="I14" s="93"/>
      <c r="J14" s="93"/>
      <c r="N14" s="43" t="s">
        <v>67</v>
      </c>
    </row>
    <row r="15" spans="1:40" ht="33.75" customHeight="1">
      <c r="A15" s="87"/>
      <c r="B15" s="39" t="s">
        <v>442</v>
      </c>
      <c r="C15" s="59" t="s">
        <v>200</v>
      </c>
      <c r="D15" s="40" t="s">
        <v>188</v>
      </c>
      <c r="E15" s="42">
        <v>12</v>
      </c>
      <c r="F15" s="89"/>
      <c r="G15" s="39"/>
      <c r="H15" s="39"/>
      <c r="N15" s="43" t="s">
        <v>67</v>
      </c>
    </row>
    <row r="16" spans="1:40" ht="33.75" customHeight="1">
      <c r="A16" s="87"/>
      <c r="B16" s="39" t="s">
        <v>455</v>
      </c>
      <c r="C16" s="59" t="s">
        <v>225</v>
      </c>
      <c r="D16" s="40" t="s">
        <v>188</v>
      </c>
      <c r="E16" s="42">
        <v>5</v>
      </c>
      <c r="F16" s="89"/>
      <c r="G16" s="39"/>
      <c r="H16" s="39"/>
      <c r="N16" s="43" t="s">
        <v>67</v>
      </c>
    </row>
    <row r="17" spans="1:14" ht="33.75" customHeight="1">
      <c r="A17" s="87"/>
      <c r="B17" s="39" t="s">
        <v>172</v>
      </c>
      <c r="C17" s="59" t="s">
        <v>201</v>
      </c>
      <c r="D17" s="40" t="s">
        <v>28</v>
      </c>
      <c r="E17" s="42">
        <v>4</v>
      </c>
      <c r="F17" s="89"/>
      <c r="G17" s="39"/>
      <c r="H17" s="39"/>
      <c r="N17" s="43" t="s">
        <v>67</v>
      </c>
    </row>
    <row r="18" spans="1:14" ht="33.75" customHeight="1">
      <c r="A18" s="87"/>
      <c r="B18" s="39" t="s">
        <v>172</v>
      </c>
      <c r="C18" s="59" t="s">
        <v>231</v>
      </c>
      <c r="D18" s="40" t="s">
        <v>28</v>
      </c>
      <c r="E18" s="58">
        <v>8</v>
      </c>
      <c r="F18" s="89"/>
      <c r="G18" s="39"/>
      <c r="H18" s="39"/>
      <c r="N18" s="43"/>
    </row>
    <row r="19" spans="1:14" ht="33.75" customHeight="1">
      <c r="A19" s="87"/>
      <c r="B19" s="39" t="s">
        <v>171</v>
      </c>
      <c r="C19" s="59" t="s">
        <v>446</v>
      </c>
      <c r="D19" s="40" t="s">
        <v>173</v>
      </c>
      <c r="E19" s="42">
        <v>4</v>
      </c>
      <c r="F19" s="89"/>
      <c r="G19" s="39"/>
      <c r="H19" s="39"/>
      <c r="N19" s="43"/>
    </row>
    <row r="20" spans="1:14" ht="33.75" customHeight="1">
      <c r="A20" s="87"/>
      <c r="B20" s="39"/>
      <c r="C20" s="59"/>
      <c r="D20" s="40"/>
      <c r="E20" s="42"/>
      <c r="F20" s="89"/>
      <c r="G20" s="39"/>
      <c r="H20" s="39"/>
      <c r="N20" s="43"/>
    </row>
    <row r="21" spans="1:14" ht="33.75" customHeight="1">
      <c r="A21" s="87"/>
      <c r="B21" s="39"/>
      <c r="C21" s="59"/>
      <c r="D21" s="40"/>
      <c r="E21" s="42"/>
      <c r="F21" s="89"/>
      <c r="G21" s="39"/>
      <c r="H21" s="39"/>
      <c r="N21" s="43"/>
    </row>
    <row r="22" spans="1:14" ht="33.75" customHeight="1">
      <c r="A22" s="87"/>
      <c r="B22" s="39"/>
      <c r="C22" s="59"/>
      <c r="D22" s="40"/>
      <c r="E22" s="42"/>
      <c r="F22" s="89"/>
      <c r="G22" s="39"/>
      <c r="H22" s="39"/>
      <c r="N22" s="43"/>
    </row>
    <row r="23" spans="1:14" ht="33.75" customHeight="1">
      <c r="A23" s="87"/>
      <c r="B23" s="39"/>
      <c r="C23" s="59"/>
      <c r="D23" s="40"/>
      <c r="E23" s="42"/>
      <c r="F23" s="89"/>
      <c r="G23" s="39"/>
      <c r="H23" s="39"/>
      <c r="N23" s="43"/>
    </row>
    <row r="24" spans="1:14" ht="33.75" customHeight="1">
      <c r="A24" s="87"/>
      <c r="B24" s="39"/>
      <c r="C24" s="59"/>
      <c r="D24" s="40"/>
      <c r="E24" s="42"/>
      <c r="F24" s="89"/>
      <c r="G24" s="39"/>
      <c r="H24" s="39"/>
      <c r="N24" s="43"/>
    </row>
    <row r="25" spans="1:14" ht="33.75" customHeight="1">
      <c r="A25" s="87"/>
      <c r="B25" s="39"/>
      <c r="C25" s="59"/>
      <c r="D25" s="40"/>
      <c r="E25" s="42"/>
      <c r="F25" s="89"/>
      <c r="G25" s="39"/>
      <c r="H25" s="39"/>
      <c r="N25" s="43"/>
    </row>
    <row r="26" spans="1:14" ht="33.75" customHeight="1">
      <c r="A26" s="87"/>
      <c r="B26" s="39"/>
      <c r="C26" s="59"/>
      <c r="D26" s="40"/>
      <c r="E26" s="42"/>
      <c r="F26" s="89"/>
      <c r="G26" s="39"/>
      <c r="H26" s="39"/>
      <c r="N26" s="43"/>
    </row>
    <row r="27" spans="1:14" ht="33.75" customHeight="1">
      <c r="A27" s="87"/>
      <c r="B27" s="39"/>
      <c r="C27" s="59"/>
      <c r="D27" s="40"/>
      <c r="E27" s="42"/>
      <c r="F27" s="89"/>
      <c r="G27" s="39"/>
      <c r="H27" s="39"/>
      <c r="N27" s="43"/>
    </row>
    <row r="28" spans="1:14" ht="33.75" customHeight="1">
      <c r="A28" s="87"/>
      <c r="B28" s="39"/>
      <c r="C28" s="59"/>
      <c r="D28" s="40"/>
      <c r="E28" s="42"/>
      <c r="F28" s="89"/>
      <c r="G28" s="39"/>
      <c r="H28" s="39"/>
      <c r="N28" s="43" t="s">
        <v>67</v>
      </c>
    </row>
    <row r="29" spans="1:14" ht="33.75" customHeight="1">
      <c r="A29" s="87"/>
      <c r="B29" s="39"/>
      <c r="C29" s="59"/>
      <c r="D29" s="40"/>
      <c r="E29" s="42"/>
      <c r="F29" s="89"/>
      <c r="G29" s="39"/>
      <c r="H29" s="39"/>
      <c r="N29" s="43" t="s">
        <v>67</v>
      </c>
    </row>
    <row r="30" spans="1:14" ht="33.75" customHeight="1">
      <c r="B30" s="40" t="s">
        <v>14</v>
      </c>
      <c r="C30" s="59"/>
      <c r="D30" s="40"/>
      <c r="E30" s="88"/>
      <c r="F30" s="89"/>
      <c r="G30" s="39"/>
      <c r="H30" s="39"/>
    </row>
    <row r="31" spans="1:14" ht="33.75" customHeight="1">
      <c r="B31" s="39" t="s">
        <v>15</v>
      </c>
      <c r="C31" s="59"/>
      <c r="D31" s="40"/>
      <c r="E31" s="88"/>
      <c r="F31" s="89"/>
      <c r="G31" s="39"/>
      <c r="H31" s="39"/>
      <c r="I31" s="93"/>
      <c r="J31" s="93"/>
      <c r="N31" s="43" t="s">
        <v>67</v>
      </c>
    </row>
    <row r="32" spans="1:14" ht="33.75" customHeight="1">
      <c r="A32" s="124"/>
      <c r="B32" s="39" t="s">
        <v>318</v>
      </c>
      <c r="C32" s="59" t="s">
        <v>319</v>
      </c>
      <c r="D32" s="40" t="s">
        <v>193</v>
      </c>
      <c r="E32" s="42">
        <v>1</v>
      </c>
      <c r="F32" s="89"/>
      <c r="G32" s="39"/>
      <c r="H32" s="90"/>
      <c r="N32" s="43" t="s">
        <v>67</v>
      </c>
    </row>
    <row r="33" spans="1:14" ht="33.75" customHeight="1">
      <c r="A33" s="124"/>
      <c r="B33" s="39" t="s">
        <v>317</v>
      </c>
      <c r="C33" s="59" t="s">
        <v>319</v>
      </c>
      <c r="D33" s="40" t="s">
        <v>193</v>
      </c>
      <c r="E33" s="42">
        <v>1</v>
      </c>
      <c r="F33" s="89"/>
      <c r="G33" s="39"/>
      <c r="H33" s="90"/>
      <c r="N33" s="43" t="s">
        <v>67</v>
      </c>
    </row>
    <row r="34" spans="1:14" ht="33.75" customHeight="1">
      <c r="A34" s="124"/>
      <c r="B34" s="39" t="s">
        <v>321</v>
      </c>
      <c r="C34" s="59" t="s">
        <v>322</v>
      </c>
      <c r="D34" s="40" t="s">
        <v>193</v>
      </c>
      <c r="E34" s="42">
        <v>1</v>
      </c>
      <c r="F34" s="89"/>
      <c r="G34" s="39"/>
      <c r="H34" s="90"/>
      <c r="N34" s="43"/>
    </row>
    <row r="35" spans="1:14" ht="33.75" customHeight="1">
      <c r="A35" s="124"/>
      <c r="B35" s="39" t="s">
        <v>323</v>
      </c>
      <c r="C35" s="59" t="s">
        <v>322</v>
      </c>
      <c r="D35" s="40" t="s">
        <v>193</v>
      </c>
      <c r="E35" s="42">
        <v>1</v>
      </c>
      <c r="F35" s="89"/>
      <c r="G35" s="39"/>
      <c r="H35" s="90"/>
      <c r="N35" s="43"/>
    </row>
    <row r="36" spans="1:14" ht="33.75" customHeight="1">
      <c r="A36" s="103"/>
      <c r="B36" s="39" t="s">
        <v>328</v>
      </c>
      <c r="C36" s="59" t="s">
        <v>329</v>
      </c>
      <c r="D36" s="40" t="s">
        <v>29</v>
      </c>
      <c r="E36" s="42">
        <v>2</v>
      </c>
      <c r="F36" s="89"/>
      <c r="G36" s="39"/>
      <c r="H36" s="90"/>
      <c r="N36" s="43"/>
    </row>
    <row r="37" spans="1:14" ht="33.75" customHeight="1">
      <c r="A37" s="103"/>
      <c r="B37" s="39" t="s">
        <v>330</v>
      </c>
      <c r="C37" s="59" t="s">
        <v>329</v>
      </c>
      <c r="D37" s="40" t="s">
        <v>29</v>
      </c>
      <c r="E37" s="42">
        <v>2</v>
      </c>
      <c r="F37" s="89"/>
      <c r="G37" s="39"/>
      <c r="H37" s="90"/>
      <c r="N37" s="43"/>
    </row>
    <row r="38" spans="1:14" ht="33.75" customHeight="1">
      <c r="A38" s="103"/>
      <c r="B38" s="39" t="s">
        <v>535</v>
      </c>
      <c r="C38" s="59" t="s">
        <v>197</v>
      </c>
      <c r="D38" s="40" t="s">
        <v>193</v>
      </c>
      <c r="E38" s="42">
        <v>2</v>
      </c>
      <c r="F38" s="89"/>
      <c r="G38" s="39"/>
      <c r="H38" s="90"/>
      <c r="N38" s="43"/>
    </row>
    <row r="39" spans="1:14" ht="33.75" customHeight="1">
      <c r="A39" s="103"/>
      <c r="B39" s="39" t="s">
        <v>331</v>
      </c>
      <c r="C39" s="59">
        <v>0</v>
      </c>
      <c r="D39" s="40" t="s">
        <v>193</v>
      </c>
      <c r="E39" s="42">
        <v>1</v>
      </c>
      <c r="F39" s="89"/>
      <c r="G39" s="39"/>
      <c r="H39" s="90"/>
      <c r="N39" s="43"/>
    </row>
    <row r="40" spans="1:14" ht="33.75" customHeight="1">
      <c r="A40" s="82"/>
      <c r="B40" s="39" t="s">
        <v>536</v>
      </c>
      <c r="C40" s="59" t="s">
        <v>223</v>
      </c>
      <c r="D40" s="40" t="s">
        <v>188</v>
      </c>
      <c r="E40" s="42">
        <v>20</v>
      </c>
      <c r="F40" s="89"/>
      <c r="G40" s="39"/>
      <c r="H40" s="90"/>
      <c r="N40" s="43"/>
    </row>
    <row r="41" spans="1:14" ht="33.75" customHeight="1">
      <c r="A41" s="82"/>
      <c r="B41" s="39" t="s">
        <v>537</v>
      </c>
      <c r="C41" s="59" t="s">
        <v>426</v>
      </c>
      <c r="D41" s="40" t="s">
        <v>188</v>
      </c>
      <c r="E41" s="42">
        <v>72</v>
      </c>
      <c r="F41" s="89"/>
      <c r="G41" s="39"/>
      <c r="H41" s="90"/>
      <c r="N41" s="43"/>
    </row>
    <row r="42" spans="1:14" ht="33.75" customHeight="1">
      <c r="A42" s="82"/>
      <c r="B42" s="39" t="s">
        <v>432</v>
      </c>
      <c r="C42" s="59" t="s">
        <v>230</v>
      </c>
      <c r="D42" s="40" t="s">
        <v>188</v>
      </c>
      <c r="E42" s="42">
        <v>7.5</v>
      </c>
      <c r="F42" s="89"/>
      <c r="G42" s="39"/>
      <c r="H42" s="90"/>
      <c r="N42" s="43"/>
    </row>
    <row r="43" spans="1:14" ht="33.75" customHeight="1">
      <c r="A43" s="82"/>
      <c r="B43" s="39" t="s">
        <v>439</v>
      </c>
      <c r="C43" s="59" t="s">
        <v>230</v>
      </c>
      <c r="D43" s="40" t="s">
        <v>188</v>
      </c>
      <c r="E43" s="42">
        <v>2.77</v>
      </c>
      <c r="F43" s="89"/>
      <c r="G43" s="39"/>
      <c r="H43" s="90"/>
      <c r="N43" s="43"/>
    </row>
    <row r="44" spans="1:14" ht="33.75" customHeight="1">
      <c r="A44" s="82"/>
      <c r="B44" s="39" t="s">
        <v>435</v>
      </c>
      <c r="C44" s="59" t="s">
        <v>230</v>
      </c>
      <c r="D44" s="40" t="s">
        <v>188</v>
      </c>
      <c r="E44" s="42">
        <v>8.5500000000000007</v>
      </c>
      <c r="F44" s="89"/>
      <c r="G44" s="39"/>
      <c r="H44" s="90"/>
      <c r="N44" s="43"/>
    </row>
    <row r="45" spans="1:14" ht="33.75" customHeight="1">
      <c r="A45" s="82"/>
      <c r="B45" s="39" t="s">
        <v>430</v>
      </c>
      <c r="C45" s="59" t="s">
        <v>200</v>
      </c>
      <c r="D45" s="40" t="s">
        <v>188</v>
      </c>
      <c r="E45" s="42">
        <v>7</v>
      </c>
      <c r="F45" s="89"/>
      <c r="G45" s="39"/>
      <c r="H45" s="90"/>
      <c r="N45" s="43"/>
    </row>
    <row r="46" spans="1:14" ht="33.75" customHeight="1">
      <c r="A46" s="82"/>
      <c r="B46" s="39" t="s">
        <v>431</v>
      </c>
      <c r="C46" s="59" t="s">
        <v>200</v>
      </c>
      <c r="D46" s="40" t="s">
        <v>188</v>
      </c>
      <c r="E46" s="42">
        <v>1.1399999999999999</v>
      </c>
      <c r="F46" s="89"/>
      <c r="G46" s="39"/>
      <c r="H46" s="90"/>
      <c r="N46" s="43"/>
    </row>
    <row r="47" spans="1:14" ht="33.75" customHeight="1">
      <c r="A47" s="82"/>
      <c r="B47" s="39" t="s">
        <v>441</v>
      </c>
      <c r="C47" s="59" t="s">
        <v>200</v>
      </c>
      <c r="D47" s="40" t="s">
        <v>188</v>
      </c>
      <c r="E47" s="42">
        <v>3.26</v>
      </c>
      <c r="F47" s="89"/>
      <c r="G47" s="39"/>
      <c r="H47" s="90"/>
      <c r="N47" s="43"/>
    </row>
    <row r="48" spans="1:14" ht="33.75" customHeight="1">
      <c r="A48" s="82"/>
      <c r="B48" s="39" t="s">
        <v>442</v>
      </c>
      <c r="C48" s="59" t="s">
        <v>200</v>
      </c>
      <c r="D48" s="40" t="s">
        <v>188</v>
      </c>
      <c r="E48" s="42">
        <v>12</v>
      </c>
      <c r="F48" s="89"/>
      <c r="G48" s="39"/>
      <c r="H48" s="90"/>
      <c r="N48" s="43"/>
    </row>
    <row r="49" spans="1:14" ht="33.75" customHeight="1">
      <c r="A49" s="82"/>
      <c r="B49" s="39" t="s">
        <v>361</v>
      </c>
      <c r="C49" s="59" t="s">
        <v>225</v>
      </c>
      <c r="D49" s="40" t="s">
        <v>188</v>
      </c>
      <c r="E49" s="42">
        <v>5</v>
      </c>
      <c r="F49" s="89"/>
      <c r="G49" s="39"/>
      <c r="H49" s="90"/>
      <c r="N49" s="43"/>
    </row>
    <row r="50" spans="1:14" ht="33.75" customHeight="1">
      <c r="A50" s="82"/>
      <c r="B50" s="39" t="s">
        <v>538</v>
      </c>
      <c r="C50" s="59" t="s">
        <v>201</v>
      </c>
      <c r="D50" s="40" t="s">
        <v>336</v>
      </c>
      <c r="E50" s="42">
        <v>4</v>
      </c>
      <c r="F50" s="89"/>
      <c r="G50" s="39"/>
      <c r="H50" s="90"/>
      <c r="N50" s="43"/>
    </row>
    <row r="51" spans="1:14" ht="33.75" customHeight="1">
      <c r="A51" s="82"/>
      <c r="B51" s="39" t="s">
        <v>538</v>
      </c>
      <c r="C51" s="59" t="s">
        <v>231</v>
      </c>
      <c r="D51" s="40" t="s">
        <v>336</v>
      </c>
      <c r="E51" s="42">
        <v>8</v>
      </c>
      <c r="F51" s="89"/>
      <c r="G51" s="39"/>
      <c r="H51" s="90"/>
      <c r="N51" s="43"/>
    </row>
    <row r="52" spans="1:14" ht="33.75" customHeight="1">
      <c r="A52" s="82"/>
      <c r="B52" s="39" t="s">
        <v>171</v>
      </c>
      <c r="C52" s="59" t="s">
        <v>446</v>
      </c>
      <c r="D52" s="40" t="s">
        <v>173</v>
      </c>
      <c r="E52" s="42">
        <v>4</v>
      </c>
      <c r="F52" s="89"/>
      <c r="G52" s="39"/>
      <c r="H52" s="90"/>
      <c r="N52" s="43"/>
    </row>
    <row r="53" spans="1:14" ht="33.75" customHeight="1">
      <c r="A53" s="82"/>
      <c r="B53" s="39" t="s">
        <v>542</v>
      </c>
      <c r="C53" s="59" t="s">
        <v>543</v>
      </c>
      <c r="D53" s="40" t="s">
        <v>215</v>
      </c>
      <c r="E53" s="42">
        <v>1</v>
      </c>
      <c r="F53" s="89"/>
      <c r="G53" s="39"/>
      <c r="H53" s="90"/>
      <c r="N53" s="43"/>
    </row>
    <row r="54" spans="1:14" ht="33.75" customHeight="1">
      <c r="A54" s="82"/>
      <c r="B54" s="39"/>
      <c r="C54" s="59"/>
      <c r="D54" s="40"/>
      <c r="E54" s="42"/>
      <c r="F54" s="89"/>
      <c r="G54" s="39"/>
      <c r="H54" s="90"/>
      <c r="N54" s="43"/>
    </row>
    <row r="55" spans="1:14" ht="33.75" customHeight="1">
      <c r="A55" s="103"/>
      <c r="B55" s="39"/>
      <c r="C55" s="59"/>
      <c r="D55" s="40"/>
      <c r="E55" s="42"/>
      <c r="F55" s="89"/>
      <c r="G55" s="39"/>
      <c r="H55" s="90"/>
      <c r="N55" s="43"/>
    </row>
    <row r="56" spans="1:14" ht="33.75" customHeight="1">
      <c r="A56" s="103"/>
      <c r="B56" s="39"/>
      <c r="C56" s="59"/>
      <c r="D56" s="40"/>
      <c r="E56" s="42"/>
      <c r="F56" s="89"/>
      <c r="G56" s="39"/>
      <c r="H56" s="90"/>
      <c r="N56" s="43"/>
    </row>
    <row r="57" spans="1:14" ht="33.75" customHeight="1">
      <c r="B57" s="40" t="s">
        <v>14</v>
      </c>
      <c r="C57" s="59"/>
      <c r="D57" s="40"/>
      <c r="E57" s="42"/>
      <c r="F57" s="89"/>
      <c r="G57" s="39"/>
      <c r="H57" s="39"/>
      <c r="I57" s="93"/>
      <c r="J57" s="93"/>
      <c r="K57" s="93"/>
      <c r="N57" s="43"/>
    </row>
    <row r="58" spans="1:14" ht="33.75" customHeight="1">
      <c r="B58" s="40" t="s">
        <v>9</v>
      </c>
      <c r="C58" s="59"/>
      <c r="D58" s="38"/>
      <c r="E58" s="125"/>
      <c r="F58" s="126"/>
      <c r="G58" s="95"/>
      <c r="H58" s="39"/>
      <c r="I58" s="93"/>
      <c r="J58" s="93"/>
      <c r="K58" s="93"/>
      <c r="N58" s="43" t="s">
        <v>67</v>
      </c>
    </row>
    <row r="59" spans="1:14" ht="33.75" customHeight="1">
      <c r="C59" s="60"/>
      <c r="N59" s="43" t="s">
        <v>67</v>
      </c>
    </row>
    <row r="60" spans="1:14" ht="33.75" customHeight="1">
      <c r="C60" s="60"/>
      <c r="N60" s="43" t="s">
        <v>67</v>
      </c>
    </row>
    <row r="61" spans="1:14" ht="33.75" customHeight="1">
      <c r="C61" s="60"/>
      <c r="N61" s="43" t="s">
        <v>67</v>
      </c>
    </row>
    <row r="62" spans="1:14" ht="33.75" customHeight="1">
      <c r="C62" s="60"/>
      <c r="N62" s="43" t="s">
        <v>67</v>
      </c>
    </row>
    <row r="63" spans="1:14" ht="33.75" customHeight="1">
      <c r="C63" s="60"/>
      <c r="N63" s="43" t="s">
        <v>67</v>
      </c>
    </row>
    <row r="64" spans="1:14" ht="33.75" customHeight="1">
      <c r="C64" s="60"/>
    </row>
    <row r="65" spans="3:3" ht="33.75" customHeight="1">
      <c r="C65" s="60"/>
    </row>
    <row r="66" spans="3:3" ht="33.75" customHeight="1">
      <c r="C66" s="60"/>
    </row>
    <row r="67" spans="3:3" ht="33.75" customHeight="1">
      <c r="C67" s="60"/>
    </row>
    <row r="68" spans="3:3" ht="33.75" customHeight="1">
      <c r="C68" s="60"/>
    </row>
    <row r="69" spans="3:3" ht="33.75" customHeight="1">
      <c r="C69" s="60"/>
    </row>
    <row r="70" spans="3:3" ht="33.75" customHeight="1">
      <c r="C70" s="60"/>
    </row>
    <row r="71" spans="3:3" ht="33.75" customHeight="1">
      <c r="C71" s="60"/>
    </row>
    <row r="72" spans="3:3" ht="33.75" customHeight="1">
      <c r="C72" s="60"/>
    </row>
    <row r="73" spans="3:3" ht="33.75" customHeight="1">
      <c r="C73" s="60"/>
    </row>
    <row r="74" spans="3:3" ht="33.75" customHeight="1">
      <c r="C74" s="60"/>
    </row>
    <row r="75" spans="3:3" ht="33.75" customHeight="1">
      <c r="C75" s="60"/>
    </row>
    <row r="76" spans="3:3" ht="33.75" customHeight="1">
      <c r="C76" s="60"/>
    </row>
    <row r="77" spans="3:3" ht="33.75" customHeight="1">
      <c r="C77" s="60"/>
    </row>
    <row r="78" spans="3:3" ht="33.75" customHeight="1">
      <c r="C78" s="60"/>
    </row>
    <row r="79" spans="3:3" ht="33.75" customHeight="1">
      <c r="C79" s="60"/>
    </row>
    <row r="80" spans="3:3" ht="33.75" customHeight="1">
      <c r="C80" s="60"/>
    </row>
    <row r="81" spans="3:3" ht="33.75" customHeight="1">
      <c r="C81" s="60"/>
    </row>
    <row r="82" spans="3:3" ht="33.75" customHeight="1">
      <c r="C82" s="60"/>
    </row>
    <row r="83" spans="3:3" ht="33.75" customHeight="1">
      <c r="C83" s="60"/>
    </row>
    <row r="84" spans="3:3" ht="33.75" customHeight="1">
      <c r="C84" s="60"/>
    </row>
    <row r="85" spans="3:3" ht="33.75" customHeight="1">
      <c r="C85" s="60"/>
    </row>
    <row r="86" spans="3:3" ht="33.75" customHeight="1">
      <c r="C86" s="60"/>
    </row>
    <row r="87" spans="3:3" ht="33.75" customHeight="1">
      <c r="C87" s="60"/>
    </row>
    <row r="88" spans="3:3" ht="33.75" customHeight="1">
      <c r="C88" s="60"/>
    </row>
    <row r="89" spans="3:3" ht="33.75" customHeight="1">
      <c r="C89" s="60"/>
    </row>
    <row r="90" spans="3:3" ht="33.75" customHeight="1">
      <c r="C90" s="60"/>
    </row>
    <row r="91" spans="3:3" ht="33.75" customHeight="1">
      <c r="C91" s="60"/>
    </row>
    <row r="92" spans="3:3" ht="33.75" customHeight="1">
      <c r="C92" s="60"/>
    </row>
    <row r="93" spans="3:3" ht="33.75" customHeight="1">
      <c r="C93" s="60"/>
    </row>
    <row r="94" spans="3:3" ht="33.75" customHeight="1">
      <c r="C94" s="60"/>
    </row>
    <row r="95" spans="3:3" ht="33.75" customHeight="1">
      <c r="C95" s="60"/>
    </row>
    <row r="96" spans="3:3" ht="33.75" customHeight="1">
      <c r="C96" s="60"/>
    </row>
    <row r="97" spans="3:3" ht="33.75" customHeight="1">
      <c r="C97" s="60"/>
    </row>
    <row r="98" spans="3:3" ht="33.75" customHeight="1">
      <c r="C98" s="60"/>
    </row>
    <row r="99" spans="3:3" ht="33.75" customHeight="1">
      <c r="C99" s="60"/>
    </row>
    <row r="100" spans="3:3" ht="33.75" customHeight="1">
      <c r="C100" s="60"/>
    </row>
    <row r="101" spans="3:3" ht="33.75" customHeight="1">
      <c r="C101" s="60"/>
    </row>
    <row r="102" spans="3:3" ht="33.75" customHeight="1">
      <c r="C102" s="60"/>
    </row>
    <row r="103" spans="3:3" ht="33.75" customHeight="1">
      <c r="C103" s="60"/>
    </row>
    <row r="104" spans="3:3" ht="33.75" customHeight="1">
      <c r="C104" s="60"/>
    </row>
    <row r="105" spans="3:3" ht="33.75" customHeight="1">
      <c r="C105" s="60"/>
    </row>
    <row r="106" spans="3:3" ht="33.75" customHeight="1">
      <c r="C106" s="60"/>
    </row>
    <row r="107" spans="3:3" ht="33.75" customHeight="1">
      <c r="C107" s="60"/>
    </row>
    <row r="108" spans="3:3" ht="33.75" customHeight="1">
      <c r="C108" s="60"/>
    </row>
    <row r="109" spans="3:3" ht="33.75" customHeight="1">
      <c r="C109" s="60"/>
    </row>
    <row r="110" spans="3:3" ht="33.75" customHeight="1">
      <c r="C110" s="60"/>
    </row>
    <row r="111" spans="3:3" ht="33.75" customHeight="1">
      <c r="C111" s="60"/>
    </row>
    <row r="112" spans="3:3" ht="33.75" customHeight="1">
      <c r="C112" s="60"/>
    </row>
    <row r="113" spans="3:3" ht="33.75" customHeight="1">
      <c r="C113" s="60"/>
    </row>
    <row r="114" spans="3:3" ht="33.75" customHeight="1">
      <c r="C114" s="60"/>
    </row>
    <row r="115" spans="3:3" ht="33.75" customHeight="1">
      <c r="C115" s="60"/>
    </row>
    <row r="116" spans="3:3" ht="33.75" customHeight="1">
      <c r="C116" s="60"/>
    </row>
    <row r="117" spans="3:3" ht="33.75" customHeight="1">
      <c r="C117" s="60"/>
    </row>
    <row r="118" spans="3:3" ht="33.75" customHeight="1">
      <c r="C118" s="60"/>
    </row>
    <row r="119" spans="3:3" ht="33.75" customHeight="1">
      <c r="C119" s="60"/>
    </row>
    <row r="120" spans="3:3" ht="33.75" customHeight="1">
      <c r="C120" s="60"/>
    </row>
    <row r="121" spans="3:3" ht="33.75" customHeight="1">
      <c r="C121" s="60"/>
    </row>
    <row r="122" spans="3:3" ht="33.75" customHeight="1">
      <c r="C122" s="60"/>
    </row>
    <row r="123" spans="3:3" ht="33.75" customHeight="1">
      <c r="C123" s="60"/>
    </row>
    <row r="124" spans="3:3" ht="33.75" customHeight="1">
      <c r="C124" s="60"/>
    </row>
    <row r="125" spans="3:3" ht="33.75" customHeight="1">
      <c r="C125" s="60"/>
    </row>
    <row r="126" spans="3:3" ht="33.75" customHeight="1">
      <c r="C126" s="60"/>
    </row>
    <row r="127" spans="3:3" ht="33.75" customHeight="1">
      <c r="C127" s="60"/>
    </row>
    <row r="128" spans="3:3" ht="33.75" customHeight="1">
      <c r="C128" s="60"/>
    </row>
    <row r="129" spans="3:3" ht="33.75" customHeight="1">
      <c r="C129" s="60"/>
    </row>
    <row r="130" spans="3:3" ht="33.75" customHeight="1">
      <c r="C130" s="60"/>
    </row>
    <row r="131" spans="3:3" ht="33.75" customHeight="1">
      <c r="C131" s="60"/>
    </row>
    <row r="132" spans="3:3" ht="33.75" customHeight="1">
      <c r="C132" s="60"/>
    </row>
    <row r="133" spans="3:3" ht="33.75" customHeight="1">
      <c r="C133" s="60"/>
    </row>
    <row r="134" spans="3:3" ht="33.75" customHeight="1">
      <c r="C134" s="60"/>
    </row>
    <row r="135" spans="3:3" ht="33.75" customHeight="1">
      <c r="C135" s="60"/>
    </row>
    <row r="136" spans="3:3" ht="33.75" customHeight="1">
      <c r="C136" s="60"/>
    </row>
    <row r="137" spans="3:3" ht="33.75" customHeight="1">
      <c r="C137" s="60"/>
    </row>
    <row r="138" spans="3:3" ht="33.75" customHeight="1">
      <c r="C138" s="60"/>
    </row>
    <row r="139" spans="3:3" ht="33.75" customHeight="1">
      <c r="C139" s="60"/>
    </row>
    <row r="140" spans="3:3" ht="33.75" customHeight="1">
      <c r="C140" s="60"/>
    </row>
    <row r="141" spans="3:3" ht="33.75" customHeight="1">
      <c r="C141" s="60"/>
    </row>
    <row r="142" spans="3:3" ht="33.75" customHeight="1">
      <c r="C142" s="60"/>
    </row>
    <row r="143" spans="3:3" ht="33.75" customHeight="1">
      <c r="C143" s="60"/>
    </row>
    <row r="144" spans="3:3" ht="33.75" customHeight="1">
      <c r="C144" s="60"/>
    </row>
    <row r="145" spans="3:3" ht="33.75" customHeight="1">
      <c r="C145" s="60"/>
    </row>
    <row r="146" spans="3:3" ht="33.75" customHeight="1">
      <c r="C146" s="60"/>
    </row>
    <row r="147" spans="3:3" ht="33.75" customHeight="1">
      <c r="C147" s="60"/>
    </row>
    <row r="148" spans="3:3" ht="33.75" customHeight="1">
      <c r="C148" s="60"/>
    </row>
    <row r="149" spans="3:3" ht="33.75" customHeight="1">
      <c r="C149" s="60"/>
    </row>
    <row r="150" spans="3:3" ht="33.75" customHeight="1"/>
    <row r="151" spans="3:3" ht="33.75" customHeight="1"/>
    <row r="152" spans="3:3" ht="33.75" customHeight="1"/>
    <row r="153" spans="3:3" ht="33.75" customHeight="1"/>
    <row r="154" spans="3:3" ht="33.75" customHeight="1"/>
    <row r="155" spans="3:3" ht="33.75" customHeight="1"/>
    <row r="156" spans="3:3" ht="33.75" customHeight="1"/>
    <row r="157" spans="3:3" ht="33.75" customHeight="1"/>
    <row r="158" spans="3:3" ht="33.75" customHeight="1"/>
    <row r="159" spans="3:3" ht="33.75" customHeight="1"/>
    <row r="160" spans="3:3"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K30 I7:J13 I15:J30 I32:J56" xr:uid="{3F2AE403-F929-4EFD-801A-8A5C0A7512C7}">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7:A29 A36:A56" xr:uid="{B997CC98-1D79-4DD0-9917-ACBA1D0C3C1D}"/>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3" manualBreakCount="3">
    <brk id="16" min="1" max="7" man="1"/>
    <brk id="30" min="1" max="7" man="1"/>
    <brk id="44" min="1"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F3E28-16D8-45DD-A5A9-15BC205DE611}">
  <sheetPr>
    <tabColor rgb="FF00B0F0"/>
  </sheetPr>
  <dimension ref="A1:AO456"/>
  <sheetViews>
    <sheetView view="pageBreakPreview" zoomScale="75" zoomScaleNormal="100" zoomScaleSheetLayoutView="75" workbookViewId="0">
      <selection activeCell="AL8" sqref="AL8"/>
    </sheetView>
  </sheetViews>
  <sheetFormatPr defaultColWidth="9" defaultRowHeight="13.5"/>
  <cols>
    <col min="1" max="1" width="5.875" style="83" customWidth="1"/>
    <col min="2" max="3" width="24.5" style="1" customWidth="1"/>
    <col min="4" max="4" width="6.125" style="43" customWidth="1"/>
    <col min="5" max="5" width="12.875" style="105" customWidth="1"/>
    <col min="6" max="6" width="12.875" style="1" customWidth="1"/>
    <col min="7" max="7" width="21.5" style="1" customWidth="1"/>
    <col min="8" max="8" width="26.5" style="1" customWidth="1"/>
    <col min="9" max="11" width="1.875" style="1" customWidth="1"/>
    <col min="12" max="16384" width="9" style="1"/>
  </cols>
  <sheetData>
    <row r="1" spans="1:41" ht="38.25" customHeight="1">
      <c r="B1" s="168" t="s">
        <v>11</v>
      </c>
      <c r="C1" s="169"/>
      <c r="D1" s="169"/>
      <c r="E1" s="169"/>
      <c r="F1" s="169"/>
      <c r="G1" s="169"/>
      <c r="H1" s="170"/>
      <c r="I1" s="100"/>
      <c r="J1" s="100"/>
      <c r="K1" s="100"/>
    </row>
    <row r="2" spans="1:41" ht="50.25" customHeight="1">
      <c r="B2" s="171" t="s">
        <v>0</v>
      </c>
      <c r="C2" s="172"/>
      <c r="D2" s="173"/>
      <c r="E2" s="173"/>
      <c r="F2" s="173"/>
      <c r="G2" s="173" t="s">
        <v>8</v>
      </c>
      <c r="H2" s="174"/>
      <c r="I2" s="97"/>
      <c r="J2" s="97"/>
      <c r="K2" s="97"/>
    </row>
    <row r="3" spans="1:41" ht="15.75" customHeight="1">
      <c r="B3" s="212"/>
      <c r="C3" s="213"/>
      <c r="D3" s="213"/>
      <c r="E3" s="213"/>
      <c r="F3" s="213"/>
      <c r="G3" s="213"/>
      <c r="H3" s="214"/>
      <c r="I3" s="98"/>
      <c r="J3" s="98"/>
      <c r="K3" s="98"/>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row>
    <row r="4" spans="1:41" ht="15.75" customHeight="1">
      <c r="B4" s="178" t="s">
        <v>504</v>
      </c>
      <c r="C4" s="179"/>
      <c r="D4" s="179"/>
      <c r="E4" s="179"/>
      <c r="F4" s="179"/>
      <c r="G4" s="179"/>
      <c r="H4" s="180"/>
      <c r="I4" s="99"/>
      <c r="J4" s="99"/>
      <c r="K4" s="99"/>
    </row>
    <row r="5" spans="1:41" ht="29.25" customHeight="1">
      <c r="B5" s="38" t="s">
        <v>1</v>
      </c>
      <c r="C5" s="38" t="s">
        <v>2</v>
      </c>
      <c r="D5" s="38" t="s">
        <v>3</v>
      </c>
      <c r="E5" s="101" t="s">
        <v>4</v>
      </c>
      <c r="F5" s="38" t="s">
        <v>5</v>
      </c>
      <c r="G5" s="38" t="s">
        <v>6</v>
      </c>
      <c r="H5" s="38" t="s">
        <v>7</v>
      </c>
      <c r="I5" s="102"/>
      <c r="J5" s="102"/>
      <c r="K5" s="102"/>
    </row>
    <row r="6" spans="1:41" ht="33.75" customHeight="1">
      <c r="A6" s="84"/>
      <c r="B6" s="39" t="s">
        <v>13</v>
      </c>
      <c r="C6" s="59"/>
      <c r="D6" s="40"/>
      <c r="E6" s="88"/>
      <c r="F6" s="39"/>
      <c r="G6" s="39"/>
      <c r="H6" s="39"/>
      <c r="I6" s="93"/>
      <c r="J6" s="93"/>
      <c r="K6" s="93"/>
    </row>
    <row r="7" spans="1:41" ht="33.75" customHeight="1">
      <c r="A7" s="87"/>
      <c r="B7" s="39" t="s">
        <v>423</v>
      </c>
      <c r="C7" s="59" t="s">
        <v>223</v>
      </c>
      <c r="D7" s="40" t="s">
        <v>188</v>
      </c>
      <c r="E7" s="42">
        <v>35</v>
      </c>
      <c r="F7" s="89"/>
      <c r="G7" s="39"/>
      <c r="H7" s="39"/>
      <c r="O7" s="43"/>
    </row>
    <row r="8" spans="1:41" ht="33.75" customHeight="1">
      <c r="A8" s="87"/>
      <c r="B8" s="39" t="s">
        <v>424</v>
      </c>
      <c r="C8" s="59" t="s">
        <v>223</v>
      </c>
      <c r="D8" s="40" t="s">
        <v>188</v>
      </c>
      <c r="E8" s="42">
        <v>6</v>
      </c>
      <c r="F8" s="89"/>
      <c r="G8" s="39"/>
      <c r="H8" s="39"/>
      <c r="O8" s="43"/>
    </row>
    <row r="9" spans="1:41" ht="33.75" customHeight="1">
      <c r="A9" s="87"/>
      <c r="B9" s="39" t="s">
        <v>532</v>
      </c>
      <c r="C9" s="59" t="s">
        <v>223</v>
      </c>
      <c r="D9" s="40" t="s">
        <v>188</v>
      </c>
      <c r="E9" s="42">
        <v>47.4</v>
      </c>
      <c r="F9" s="89"/>
      <c r="G9" s="39"/>
      <c r="H9" s="39"/>
      <c r="O9" s="43"/>
    </row>
    <row r="10" spans="1:41" ht="33.75" customHeight="1">
      <c r="A10" s="87"/>
      <c r="B10" s="39" t="s">
        <v>427</v>
      </c>
      <c r="C10" s="59" t="s">
        <v>426</v>
      </c>
      <c r="D10" s="40" t="s">
        <v>188</v>
      </c>
      <c r="E10" s="42">
        <v>2.68</v>
      </c>
      <c r="F10" s="89"/>
      <c r="G10" s="39"/>
      <c r="H10" s="39"/>
      <c r="O10" s="43"/>
    </row>
    <row r="11" spans="1:41" ht="33.75" customHeight="1">
      <c r="A11" s="87"/>
      <c r="B11" s="39" t="s">
        <v>428</v>
      </c>
      <c r="C11" s="59" t="s">
        <v>426</v>
      </c>
      <c r="D11" s="40" t="s">
        <v>188</v>
      </c>
      <c r="E11" s="42">
        <v>46.95</v>
      </c>
      <c r="F11" s="89"/>
      <c r="G11" s="39"/>
      <c r="H11" s="39"/>
      <c r="I11" s="93"/>
      <c r="J11" s="93"/>
      <c r="O11" s="43" t="s">
        <v>67</v>
      </c>
    </row>
    <row r="12" spans="1:41" ht="33.75" customHeight="1">
      <c r="A12" s="87"/>
      <c r="B12" s="39" t="s">
        <v>429</v>
      </c>
      <c r="C12" s="59" t="s">
        <v>426</v>
      </c>
      <c r="D12" s="40" t="s">
        <v>188</v>
      </c>
      <c r="E12" s="42">
        <v>187.07</v>
      </c>
      <c r="F12" s="89"/>
      <c r="G12" s="39"/>
      <c r="H12" s="39"/>
      <c r="O12" s="43" t="s">
        <v>67</v>
      </c>
    </row>
    <row r="13" spans="1:41" ht="33.75" customHeight="1">
      <c r="A13" s="87"/>
      <c r="B13" s="39" t="s">
        <v>432</v>
      </c>
      <c r="C13" s="59" t="s">
        <v>230</v>
      </c>
      <c r="D13" s="40" t="s">
        <v>188</v>
      </c>
      <c r="E13" s="42">
        <v>2</v>
      </c>
      <c r="F13" s="89"/>
      <c r="G13" s="39"/>
      <c r="H13" s="39"/>
      <c r="O13" s="43" t="s">
        <v>67</v>
      </c>
    </row>
    <row r="14" spans="1:41" ht="33.75" customHeight="1">
      <c r="A14" s="87"/>
      <c r="B14" s="39" t="s">
        <v>433</v>
      </c>
      <c r="C14" s="59" t="s">
        <v>230</v>
      </c>
      <c r="D14" s="40" t="s">
        <v>188</v>
      </c>
      <c r="E14" s="42">
        <v>89.18</v>
      </c>
      <c r="F14" s="89"/>
      <c r="G14" s="39"/>
      <c r="H14" s="39"/>
      <c r="O14" s="43" t="s">
        <v>67</v>
      </c>
    </row>
    <row r="15" spans="1:41" ht="33.75" customHeight="1">
      <c r="A15" s="87"/>
      <c r="B15" s="39" t="s">
        <v>435</v>
      </c>
      <c r="C15" s="59" t="s">
        <v>230</v>
      </c>
      <c r="D15" s="40" t="s">
        <v>188</v>
      </c>
      <c r="E15" s="42">
        <v>62.23</v>
      </c>
      <c r="F15" s="89"/>
      <c r="G15" s="39"/>
      <c r="H15" s="39"/>
      <c r="O15" s="43"/>
    </row>
    <row r="16" spans="1:41" ht="33.75" customHeight="1">
      <c r="A16" s="87"/>
      <c r="B16" s="39" t="s">
        <v>432</v>
      </c>
      <c r="C16" s="59" t="s">
        <v>434</v>
      </c>
      <c r="D16" s="40" t="s">
        <v>188</v>
      </c>
      <c r="E16" s="42">
        <v>6.5</v>
      </c>
      <c r="F16" s="89"/>
      <c r="G16" s="39"/>
      <c r="H16" s="39"/>
      <c r="O16" s="43"/>
    </row>
    <row r="17" spans="1:15" ht="33.75" customHeight="1">
      <c r="A17" s="87"/>
      <c r="B17" s="39" t="s">
        <v>433</v>
      </c>
      <c r="C17" s="59" t="s">
        <v>434</v>
      </c>
      <c r="D17" s="40" t="s">
        <v>188</v>
      </c>
      <c r="E17" s="42">
        <v>18.48</v>
      </c>
      <c r="F17" s="89"/>
      <c r="G17" s="39"/>
      <c r="H17" s="39"/>
      <c r="O17" s="43"/>
    </row>
    <row r="18" spans="1:15" ht="33.75" customHeight="1">
      <c r="A18" s="87"/>
      <c r="B18" s="39" t="s">
        <v>435</v>
      </c>
      <c r="C18" s="59" t="s">
        <v>434</v>
      </c>
      <c r="D18" s="40" t="s">
        <v>188</v>
      </c>
      <c r="E18" s="42">
        <v>1</v>
      </c>
      <c r="F18" s="89"/>
      <c r="G18" s="39"/>
      <c r="H18" s="39"/>
      <c r="O18" s="43"/>
    </row>
    <row r="19" spans="1:15" ht="33.75" customHeight="1">
      <c r="A19" s="87"/>
      <c r="B19" s="39" t="s">
        <v>432</v>
      </c>
      <c r="C19" s="59" t="s">
        <v>544</v>
      </c>
      <c r="D19" s="40" t="s">
        <v>188</v>
      </c>
      <c r="E19" s="42">
        <v>13.1</v>
      </c>
      <c r="F19" s="89"/>
      <c r="G19" s="39"/>
      <c r="H19" s="39"/>
      <c r="I19" s="93"/>
      <c r="J19" s="93"/>
      <c r="O19" s="43" t="s">
        <v>67</v>
      </c>
    </row>
    <row r="20" spans="1:15" ht="33.75" customHeight="1">
      <c r="A20" s="87"/>
      <c r="B20" s="39" t="s">
        <v>430</v>
      </c>
      <c r="C20" s="59" t="s">
        <v>238</v>
      </c>
      <c r="D20" s="40" t="s">
        <v>188</v>
      </c>
      <c r="E20" s="42">
        <v>2</v>
      </c>
      <c r="F20" s="89"/>
      <c r="G20" s="39"/>
      <c r="H20" s="39"/>
      <c r="O20" s="43" t="s">
        <v>67</v>
      </c>
    </row>
    <row r="21" spans="1:15" ht="33.75" customHeight="1">
      <c r="A21" s="87"/>
      <c r="B21" s="39" t="s">
        <v>431</v>
      </c>
      <c r="C21" s="59" t="s">
        <v>238</v>
      </c>
      <c r="D21" s="40" t="s">
        <v>188</v>
      </c>
      <c r="E21" s="42">
        <v>10.4</v>
      </c>
      <c r="F21" s="89"/>
      <c r="G21" s="39"/>
      <c r="H21" s="39"/>
      <c r="O21" s="43" t="s">
        <v>67</v>
      </c>
    </row>
    <row r="22" spans="1:15" ht="33.75" customHeight="1">
      <c r="A22" s="87"/>
      <c r="B22" s="39" t="s">
        <v>442</v>
      </c>
      <c r="C22" s="59" t="s">
        <v>238</v>
      </c>
      <c r="D22" s="40" t="s">
        <v>188</v>
      </c>
      <c r="E22" s="42">
        <v>13.36</v>
      </c>
      <c r="F22" s="89"/>
      <c r="G22" s="39"/>
      <c r="H22" s="39"/>
      <c r="O22" s="43" t="s">
        <v>67</v>
      </c>
    </row>
    <row r="23" spans="1:15" ht="33.75" customHeight="1">
      <c r="A23" s="87"/>
      <c r="B23" s="39" t="s">
        <v>430</v>
      </c>
      <c r="C23" s="59" t="s">
        <v>224</v>
      </c>
      <c r="D23" s="40" t="s">
        <v>188</v>
      </c>
      <c r="E23" s="42">
        <v>8</v>
      </c>
      <c r="F23" s="89"/>
      <c r="G23" s="39"/>
      <c r="H23" s="39"/>
      <c r="O23" s="43"/>
    </row>
    <row r="24" spans="1:15" ht="33.75" customHeight="1">
      <c r="A24" s="87"/>
      <c r="B24" s="39" t="s">
        <v>431</v>
      </c>
      <c r="C24" s="59" t="s">
        <v>224</v>
      </c>
      <c r="D24" s="40" t="s">
        <v>188</v>
      </c>
      <c r="E24" s="42">
        <v>49.32</v>
      </c>
      <c r="F24" s="89"/>
      <c r="G24" s="39"/>
      <c r="H24" s="39"/>
      <c r="O24" s="43"/>
    </row>
    <row r="25" spans="1:15" ht="33.75" customHeight="1">
      <c r="A25" s="87"/>
      <c r="B25" s="39" t="s">
        <v>442</v>
      </c>
      <c r="C25" s="59" t="s">
        <v>224</v>
      </c>
      <c r="D25" s="40" t="s">
        <v>188</v>
      </c>
      <c r="E25" s="42">
        <v>3</v>
      </c>
      <c r="F25" s="89"/>
      <c r="G25" s="39"/>
      <c r="H25" s="39"/>
      <c r="O25" s="43"/>
    </row>
    <row r="26" spans="1:15" ht="33.75" customHeight="1">
      <c r="A26" s="87"/>
      <c r="B26" s="39" t="s">
        <v>455</v>
      </c>
      <c r="C26" s="59" t="s">
        <v>225</v>
      </c>
      <c r="D26" s="40" t="s">
        <v>188</v>
      </c>
      <c r="E26" s="42">
        <v>8</v>
      </c>
      <c r="F26" s="89"/>
      <c r="G26" s="39"/>
      <c r="H26" s="39"/>
      <c r="O26" s="43"/>
    </row>
    <row r="27" spans="1:15" ht="33.75" customHeight="1">
      <c r="A27" s="87"/>
      <c r="B27" s="39" t="s">
        <v>172</v>
      </c>
      <c r="C27" s="59" t="s">
        <v>201</v>
      </c>
      <c r="D27" s="40" t="s">
        <v>28</v>
      </c>
      <c r="E27" s="42">
        <v>4</v>
      </c>
      <c r="F27" s="89"/>
      <c r="G27" s="39"/>
      <c r="H27" s="39"/>
      <c r="O27" s="43"/>
    </row>
    <row r="28" spans="1:15" ht="33.75" customHeight="1">
      <c r="A28" s="87"/>
      <c r="B28" s="39" t="s">
        <v>172</v>
      </c>
      <c r="C28" s="59" t="s">
        <v>231</v>
      </c>
      <c r="D28" s="40" t="s">
        <v>28</v>
      </c>
      <c r="E28" s="42">
        <v>4</v>
      </c>
      <c r="F28" s="89"/>
      <c r="G28" s="39"/>
      <c r="H28" s="39"/>
      <c r="I28" s="93"/>
      <c r="J28" s="93"/>
      <c r="O28" s="43" t="s">
        <v>67</v>
      </c>
    </row>
    <row r="29" spans="1:15" ht="33.75" customHeight="1">
      <c r="A29" s="87"/>
      <c r="B29" s="39" t="s">
        <v>232</v>
      </c>
      <c r="C29" s="59" t="s">
        <v>436</v>
      </c>
      <c r="D29" s="40" t="s">
        <v>28</v>
      </c>
      <c r="E29" s="42">
        <v>1</v>
      </c>
      <c r="F29" s="89"/>
      <c r="G29" s="39"/>
      <c r="H29" s="39"/>
      <c r="O29" s="43"/>
    </row>
    <row r="30" spans="1:15" ht="33.75" customHeight="1">
      <c r="A30" s="82"/>
      <c r="B30" s="39" t="s">
        <v>495</v>
      </c>
      <c r="C30" s="59">
        <v>0</v>
      </c>
      <c r="D30" s="40" t="s">
        <v>193</v>
      </c>
      <c r="E30" s="42">
        <v>1</v>
      </c>
      <c r="F30" s="89"/>
      <c r="G30" s="39"/>
      <c r="H30" s="39"/>
      <c r="O30" s="43"/>
    </row>
    <row r="31" spans="1:15" ht="33.75" customHeight="1">
      <c r="A31" s="87"/>
      <c r="B31" s="39"/>
      <c r="C31" s="59"/>
      <c r="D31" s="40"/>
      <c r="E31" s="42"/>
      <c r="F31" s="89"/>
      <c r="G31" s="39"/>
      <c r="H31" s="39"/>
      <c r="O31" s="43"/>
    </row>
    <row r="32" spans="1:15" ht="33.75" customHeight="1">
      <c r="A32" s="87"/>
      <c r="B32" s="39"/>
      <c r="C32" s="59"/>
      <c r="D32" s="40"/>
      <c r="E32" s="42"/>
      <c r="F32" s="89"/>
      <c r="G32" s="39"/>
      <c r="H32" s="39"/>
      <c r="O32" s="43"/>
    </row>
    <row r="33" spans="1:15" ht="33.75" customHeight="1">
      <c r="A33" s="87"/>
      <c r="B33" s="39"/>
      <c r="C33" s="59"/>
      <c r="D33" s="40"/>
      <c r="E33" s="42"/>
      <c r="F33" s="89"/>
      <c r="G33" s="39"/>
      <c r="H33" s="39"/>
      <c r="O33" s="43"/>
    </row>
    <row r="34" spans="1:15" ht="33.75" customHeight="1">
      <c r="A34" s="87"/>
      <c r="B34" s="39"/>
      <c r="C34" s="59"/>
      <c r="D34" s="40"/>
      <c r="E34" s="42"/>
      <c r="F34" s="89"/>
      <c r="G34" s="39"/>
      <c r="H34" s="39"/>
      <c r="O34" s="43"/>
    </row>
    <row r="35" spans="1:15" ht="33.75" customHeight="1">
      <c r="A35" s="87"/>
      <c r="B35" s="39"/>
      <c r="C35" s="59"/>
      <c r="D35" s="40"/>
      <c r="E35" s="42"/>
      <c r="F35" s="89"/>
      <c r="G35" s="39"/>
      <c r="H35" s="39"/>
      <c r="O35" s="43"/>
    </row>
    <row r="36" spans="1:15" ht="33.75" customHeight="1">
      <c r="A36" s="87"/>
      <c r="B36" s="39"/>
      <c r="C36" s="59"/>
      <c r="D36" s="40"/>
      <c r="E36" s="42"/>
      <c r="F36" s="89"/>
      <c r="G36" s="39"/>
      <c r="H36" s="39"/>
      <c r="O36" s="43"/>
    </row>
    <row r="37" spans="1:15" ht="33.75" customHeight="1">
      <c r="A37" s="87"/>
      <c r="B37" s="39"/>
      <c r="C37" s="59"/>
      <c r="D37" s="40"/>
      <c r="E37" s="42"/>
      <c r="F37" s="89"/>
      <c r="G37" s="39"/>
      <c r="H37" s="39"/>
      <c r="O37" s="43"/>
    </row>
    <row r="38" spans="1:15" ht="33.75" customHeight="1">
      <c r="A38" s="87"/>
      <c r="B38" s="39"/>
      <c r="C38" s="59"/>
      <c r="D38" s="40"/>
      <c r="E38" s="42"/>
      <c r="F38" s="89"/>
      <c r="G38" s="39"/>
      <c r="H38" s="39"/>
      <c r="O38" s="43"/>
    </row>
    <row r="39" spans="1:15" ht="33.75" customHeight="1">
      <c r="A39" s="87"/>
      <c r="B39" s="39"/>
      <c r="C39" s="59"/>
      <c r="D39" s="40"/>
      <c r="E39" s="42"/>
      <c r="F39" s="89"/>
      <c r="G39" s="39"/>
      <c r="H39" s="39"/>
      <c r="O39" s="43"/>
    </row>
    <row r="40" spans="1:15" ht="33.75" customHeight="1">
      <c r="A40" s="87"/>
      <c r="B40" s="39"/>
      <c r="C40" s="59"/>
      <c r="D40" s="40"/>
      <c r="E40" s="42"/>
      <c r="F40" s="89"/>
      <c r="G40" s="39"/>
      <c r="H40" s="39"/>
      <c r="O40" s="43"/>
    </row>
    <row r="41" spans="1:15" ht="33.75" customHeight="1">
      <c r="A41" s="87"/>
      <c r="B41" s="39"/>
      <c r="C41" s="59"/>
      <c r="D41" s="40"/>
      <c r="E41" s="42"/>
      <c r="F41" s="89"/>
      <c r="G41" s="39"/>
      <c r="H41" s="39"/>
      <c r="O41" s="43"/>
    </row>
    <row r="42" spans="1:15" ht="33.75" customHeight="1">
      <c r="A42" s="87"/>
      <c r="B42" s="39"/>
      <c r="C42" s="59"/>
      <c r="D42" s="40"/>
      <c r="E42" s="42"/>
      <c r="F42" s="89"/>
      <c r="G42" s="39"/>
      <c r="H42" s="39"/>
      <c r="O42" s="43"/>
    </row>
    <row r="43" spans="1:15" ht="33.75" customHeight="1">
      <c r="A43" s="87"/>
      <c r="B43" s="39"/>
      <c r="C43" s="59"/>
      <c r="D43" s="40"/>
      <c r="E43" s="42"/>
      <c r="F43" s="89"/>
      <c r="G43" s="39"/>
      <c r="H43" s="39"/>
      <c r="O43" s="43"/>
    </row>
    <row r="44" spans="1:15" ht="33.75" customHeight="1">
      <c r="A44" s="87"/>
      <c r="B44" s="40" t="s">
        <v>14</v>
      </c>
      <c r="C44" s="59" t="s">
        <v>67</v>
      </c>
      <c r="D44" s="40" t="s">
        <v>67</v>
      </c>
      <c r="E44" s="42" t="s">
        <v>67</v>
      </c>
      <c r="F44" s="89"/>
      <c r="G44" s="39"/>
      <c r="H44" s="39"/>
      <c r="I44" s="93"/>
      <c r="J44" s="93"/>
      <c r="O44" s="43" t="s">
        <v>67</v>
      </c>
    </row>
    <row r="45" spans="1:15" ht="33.75" customHeight="1">
      <c r="B45" s="39" t="s">
        <v>15</v>
      </c>
      <c r="C45" s="59"/>
      <c r="D45" s="40"/>
      <c r="E45" s="88"/>
      <c r="F45" s="89"/>
      <c r="G45" s="39"/>
      <c r="H45" s="39"/>
      <c r="I45" s="93"/>
      <c r="J45" s="93"/>
      <c r="O45" s="43" t="s">
        <v>67</v>
      </c>
    </row>
    <row r="46" spans="1:15" ht="33.75" customHeight="1">
      <c r="A46" s="72"/>
      <c r="B46" s="39" t="s">
        <v>545</v>
      </c>
      <c r="C46" s="59" t="s">
        <v>196</v>
      </c>
      <c r="D46" s="40" t="s">
        <v>193</v>
      </c>
      <c r="E46" s="42">
        <v>1</v>
      </c>
      <c r="F46" s="89"/>
      <c r="G46" s="39"/>
      <c r="H46" s="90"/>
      <c r="I46" s="93"/>
      <c r="J46" s="93"/>
      <c r="O46" s="43"/>
    </row>
    <row r="47" spans="1:15" ht="33.75" customHeight="1">
      <c r="A47" s="72"/>
      <c r="B47" s="39" t="s">
        <v>546</v>
      </c>
      <c r="C47" s="59" t="s">
        <v>218</v>
      </c>
      <c r="D47" s="40" t="s">
        <v>193</v>
      </c>
      <c r="E47" s="42">
        <v>2</v>
      </c>
      <c r="F47" s="89"/>
      <c r="G47" s="39"/>
      <c r="H47" s="90"/>
      <c r="I47" s="93"/>
      <c r="J47" s="93"/>
      <c r="O47" s="43"/>
    </row>
    <row r="48" spans="1:15" ht="33.75" customHeight="1">
      <c r="A48" s="72"/>
      <c r="B48" s="39" t="s">
        <v>343</v>
      </c>
      <c r="C48" s="59" t="s">
        <v>219</v>
      </c>
      <c r="D48" s="40" t="s">
        <v>193</v>
      </c>
      <c r="E48" s="42">
        <v>13</v>
      </c>
      <c r="F48" s="89"/>
      <c r="G48" s="39"/>
      <c r="H48" s="90"/>
      <c r="O48" s="43" t="s">
        <v>67</v>
      </c>
    </row>
    <row r="49" spans="1:15" ht="33.75" customHeight="1">
      <c r="A49" s="72"/>
      <c r="B49" s="39" t="s">
        <v>344</v>
      </c>
      <c r="C49" s="59" t="s">
        <v>219</v>
      </c>
      <c r="D49" s="40" t="s">
        <v>193</v>
      </c>
      <c r="E49" s="42">
        <v>13</v>
      </c>
      <c r="F49" s="89"/>
      <c r="G49" s="39"/>
      <c r="H49" s="90"/>
      <c r="O49" s="43" t="s">
        <v>67</v>
      </c>
    </row>
    <row r="50" spans="1:15" ht="33.75" customHeight="1">
      <c r="A50" s="72"/>
      <c r="B50" s="39" t="s">
        <v>547</v>
      </c>
      <c r="C50" s="59" t="s">
        <v>414</v>
      </c>
      <c r="D50" s="40" t="s">
        <v>29</v>
      </c>
      <c r="E50" s="42">
        <v>16</v>
      </c>
      <c r="F50" s="89"/>
      <c r="G50" s="39"/>
      <c r="H50" s="90"/>
      <c r="O50" s="43" t="s">
        <v>67</v>
      </c>
    </row>
    <row r="51" spans="1:15" ht="33.75" customHeight="1">
      <c r="A51" s="72"/>
      <c r="B51" s="39" t="s">
        <v>548</v>
      </c>
      <c r="C51" s="59" t="s">
        <v>414</v>
      </c>
      <c r="D51" s="40" t="s">
        <v>29</v>
      </c>
      <c r="E51" s="42">
        <v>10</v>
      </c>
      <c r="F51" s="89"/>
      <c r="G51" s="39"/>
      <c r="H51" s="90"/>
      <c r="O51" s="43" t="s">
        <v>67</v>
      </c>
    </row>
    <row r="52" spans="1:15" ht="33.75" customHeight="1">
      <c r="A52" s="72"/>
      <c r="B52" s="39" t="s">
        <v>345</v>
      </c>
      <c r="C52" s="59" t="s">
        <v>220</v>
      </c>
      <c r="D52" s="40" t="s">
        <v>193</v>
      </c>
      <c r="E52" s="42">
        <v>9</v>
      </c>
      <c r="F52" s="89"/>
      <c r="G52" s="39"/>
      <c r="H52" s="90"/>
      <c r="O52" s="43"/>
    </row>
    <row r="53" spans="1:15" ht="33.75" customHeight="1">
      <c r="A53" s="72"/>
      <c r="B53" s="39" t="s">
        <v>346</v>
      </c>
      <c r="C53" s="59" t="s">
        <v>221</v>
      </c>
      <c r="D53" s="40" t="s">
        <v>193</v>
      </c>
      <c r="E53" s="42">
        <v>1</v>
      </c>
      <c r="F53" s="89"/>
      <c r="G53" s="39"/>
      <c r="H53" s="90"/>
      <c r="O53" s="43"/>
    </row>
    <row r="54" spans="1:15" ht="33.75" customHeight="1">
      <c r="A54" s="72"/>
      <c r="B54" s="39" t="s">
        <v>347</v>
      </c>
      <c r="C54" s="59">
        <v>0</v>
      </c>
      <c r="D54" s="40" t="s">
        <v>193</v>
      </c>
      <c r="E54" s="42">
        <v>1</v>
      </c>
      <c r="F54" s="89"/>
      <c r="G54" s="39"/>
      <c r="H54" s="90"/>
      <c r="O54" s="43"/>
    </row>
    <row r="55" spans="1:15" ht="33.75" customHeight="1">
      <c r="A55" s="72"/>
      <c r="B55" s="39" t="s">
        <v>348</v>
      </c>
      <c r="C55" s="59">
        <v>0</v>
      </c>
      <c r="D55" s="40" t="s">
        <v>193</v>
      </c>
      <c r="E55" s="42">
        <v>1</v>
      </c>
      <c r="F55" s="89"/>
      <c r="G55" s="39"/>
      <c r="H55" s="90"/>
      <c r="O55" s="43"/>
    </row>
    <row r="56" spans="1:15" ht="33.75" customHeight="1">
      <c r="A56" s="72"/>
      <c r="B56" s="39" t="s">
        <v>349</v>
      </c>
      <c r="C56" s="59" t="s">
        <v>217</v>
      </c>
      <c r="D56" s="40" t="s">
        <v>193</v>
      </c>
      <c r="E56" s="42">
        <v>1</v>
      </c>
      <c r="F56" s="89"/>
      <c r="G56" s="39"/>
      <c r="H56" s="90"/>
      <c r="O56" s="43"/>
    </row>
    <row r="57" spans="1:15" ht="33.75" customHeight="1">
      <c r="A57" s="73"/>
      <c r="B57" s="39" t="s">
        <v>350</v>
      </c>
      <c r="C57" s="59" t="s">
        <v>217</v>
      </c>
      <c r="D57" s="40" t="s">
        <v>193</v>
      </c>
      <c r="E57" s="42">
        <v>1</v>
      </c>
      <c r="F57" s="89"/>
      <c r="G57" s="39"/>
      <c r="H57" s="90"/>
      <c r="O57" s="43"/>
    </row>
    <row r="58" spans="1:15" ht="33.75" customHeight="1">
      <c r="A58" s="72"/>
      <c r="B58" s="39" t="s">
        <v>549</v>
      </c>
      <c r="C58" s="59" t="s">
        <v>352</v>
      </c>
      <c r="D58" s="40" t="s">
        <v>29</v>
      </c>
      <c r="E58" s="42">
        <v>2</v>
      </c>
      <c r="F58" s="89"/>
      <c r="G58" s="39"/>
      <c r="H58" s="90"/>
      <c r="O58" s="43"/>
    </row>
    <row r="59" spans="1:15" ht="33.75" customHeight="1">
      <c r="A59" s="72"/>
      <c r="B59" s="39" t="s">
        <v>535</v>
      </c>
      <c r="C59" s="59">
        <v>0</v>
      </c>
      <c r="D59" s="40" t="s">
        <v>193</v>
      </c>
      <c r="E59" s="42">
        <v>2</v>
      </c>
      <c r="F59" s="89"/>
      <c r="G59" s="39"/>
      <c r="H59" s="90"/>
      <c r="O59" s="43"/>
    </row>
    <row r="60" spans="1:15" ht="33.75" customHeight="1">
      <c r="A60" s="72"/>
      <c r="B60" s="39" t="s">
        <v>294</v>
      </c>
      <c r="C60" s="59">
        <v>0</v>
      </c>
      <c r="D60" s="40" t="s">
        <v>193</v>
      </c>
      <c r="E60" s="42">
        <v>1</v>
      </c>
      <c r="F60" s="89"/>
      <c r="G60" s="39"/>
      <c r="H60" s="90"/>
      <c r="O60" s="43"/>
    </row>
    <row r="61" spans="1:15" ht="33.75" customHeight="1">
      <c r="A61" s="72"/>
      <c r="B61" s="39" t="s">
        <v>296</v>
      </c>
      <c r="C61" s="59">
        <v>0</v>
      </c>
      <c r="D61" s="40" t="s">
        <v>193</v>
      </c>
      <c r="E61" s="42">
        <v>1</v>
      </c>
      <c r="F61" s="89"/>
      <c r="G61" s="39"/>
      <c r="H61" s="90"/>
      <c r="O61" s="43"/>
    </row>
    <row r="62" spans="1:15" ht="33.75" customHeight="1">
      <c r="A62" s="72"/>
      <c r="B62" s="39" t="s">
        <v>353</v>
      </c>
      <c r="C62" s="59">
        <v>0</v>
      </c>
      <c r="D62" s="40" t="s">
        <v>193</v>
      </c>
      <c r="E62" s="42">
        <v>1</v>
      </c>
      <c r="F62" s="89"/>
      <c r="G62" s="39"/>
      <c r="H62" s="90"/>
      <c r="O62" s="43"/>
    </row>
    <row r="63" spans="1:15" ht="33.75" customHeight="1">
      <c r="A63" s="72"/>
      <c r="B63" s="39" t="s">
        <v>354</v>
      </c>
      <c r="C63" s="59">
        <v>0</v>
      </c>
      <c r="D63" s="40" t="s">
        <v>193</v>
      </c>
      <c r="E63" s="42">
        <v>1</v>
      </c>
      <c r="F63" s="89"/>
      <c r="G63" s="39"/>
      <c r="H63" s="90"/>
      <c r="O63" s="43"/>
    </row>
    <row r="64" spans="1:15" ht="33.75" customHeight="1">
      <c r="A64" s="72"/>
      <c r="B64" s="39" t="s">
        <v>355</v>
      </c>
      <c r="C64" s="59" t="s">
        <v>217</v>
      </c>
      <c r="D64" s="40" t="s">
        <v>193</v>
      </c>
      <c r="E64" s="42">
        <v>1</v>
      </c>
      <c r="F64" s="89"/>
      <c r="G64" s="39"/>
      <c r="H64" s="90"/>
      <c r="O64" s="43"/>
    </row>
    <row r="65" spans="1:15" ht="33.75" customHeight="1">
      <c r="A65" s="72"/>
      <c r="B65" s="39" t="s">
        <v>356</v>
      </c>
      <c r="C65" s="59" t="s">
        <v>217</v>
      </c>
      <c r="D65" s="40" t="s">
        <v>193</v>
      </c>
      <c r="E65" s="42">
        <v>1</v>
      </c>
      <c r="F65" s="89"/>
      <c r="G65" s="39"/>
      <c r="H65" s="90"/>
      <c r="O65" s="43"/>
    </row>
    <row r="66" spans="1:15" ht="33.75" customHeight="1">
      <c r="A66" s="72"/>
      <c r="B66" s="39" t="s">
        <v>550</v>
      </c>
      <c r="C66" s="59">
        <v>0</v>
      </c>
      <c r="D66" s="40" t="s">
        <v>193</v>
      </c>
      <c r="E66" s="42">
        <v>1</v>
      </c>
      <c r="F66" s="89"/>
      <c r="G66" s="39"/>
      <c r="H66" s="90"/>
      <c r="O66" s="43"/>
    </row>
    <row r="67" spans="1:15" ht="33.75" customHeight="1">
      <c r="A67" s="72"/>
      <c r="B67" s="39" t="s">
        <v>357</v>
      </c>
      <c r="C67" s="59" t="s">
        <v>222</v>
      </c>
      <c r="D67" s="40" t="s">
        <v>215</v>
      </c>
      <c r="E67" s="42">
        <v>1</v>
      </c>
      <c r="F67" s="89"/>
      <c r="G67" s="39"/>
      <c r="H67" s="90"/>
      <c r="O67" s="43"/>
    </row>
    <row r="68" spans="1:15" ht="33.75" customHeight="1">
      <c r="A68" s="72"/>
      <c r="B68" s="39" t="s">
        <v>551</v>
      </c>
      <c r="C68" s="59">
        <v>0</v>
      </c>
      <c r="D68" s="40" t="s">
        <v>193</v>
      </c>
      <c r="E68" s="42">
        <v>1</v>
      </c>
      <c r="F68" s="89"/>
      <c r="G68" s="39"/>
      <c r="H68" s="90"/>
      <c r="O68" s="43"/>
    </row>
    <row r="69" spans="1:15" ht="33.75" customHeight="1">
      <c r="A69" s="82"/>
      <c r="B69" s="39" t="s">
        <v>423</v>
      </c>
      <c r="C69" s="59" t="s">
        <v>223</v>
      </c>
      <c r="D69" s="40" t="s">
        <v>188</v>
      </c>
      <c r="E69" s="42">
        <v>35</v>
      </c>
      <c r="F69" s="89"/>
      <c r="G69" s="39"/>
      <c r="H69" s="90"/>
      <c r="O69" s="43"/>
    </row>
    <row r="70" spans="1:15" ht="33.75" customHeight="1">
      <c r="A70" s="82"/>
      <c r="B70" s="39" t="s">
        <v>424</v>
      </c>
      <c r="C70" s="59" t="s">
        <v>223</v>
      </c>
      <c r="D70" s="40" t="s">
        <v>188</v>
      </c>
      <c r="E70" s="42">
        <v>6</v>
      </c>
      <c r="F70" s="89"/>
      <c r="G70" s="39"/>
      <c r="H70" s="90"/>
      <c r="O70" s="43"/>
    </row>
    <row r="71" spans="1:15" ht="33.75" customHeight="1">
      <c r="A71" s="82"/>
      <c r="B71" s="39" t="s">
        <v>532</v>
      </c>
      <c r="C71" s="59" t="s">
        <v>223</v>
      </c>
      <c r="D71" s="40" t="s">
        <v>188</v>
      </c>
      <c r="E71" s="42">
        <v>47.4</v>
      </c>
      <c r="F71" s="89"/>
      <c r="G71" s="39"/>
      <c r="H71" s="90"/>
      <c r="O71" s="43"/>
    </row>
    <row r="72" spans="1:15" ht="33.75" customHeight="1">
      <c r="A72" s="82"/>
      <c r="B72" s="69" t="s">
        <v>427</v>
      </c>
      <c r="C72" s="59" t="s">
        <v>426</v>
      </c>
      <c r="D72" s="40" t="s">
        <v>188</v>
      </c>
      <c r="E72" s="42">
        <v>2.68</v>
      </c>
      <c r="F72" s="89"/>
      <c r="G72" s="39"/>
      <c r="H72" s="90"/>
      <c r="O72" s="43"/>
    </row>
    <row r="73" spans="1:15" ht="33.75" customHeight="1">
      <c r="A73" s="82"/>
      <c r="B73" s="39" t="s">
        <v>428</v>
      </c>
      <c r="C73" s="59" t="s">
        <v>426</v>
      </c>
      <c r="D73" s="40" t="s">
        <v>188</v>
      </c>
      <c r="E73" s="42">
        <v>46.95</v>
      </c>
      <c r="F73" s="89"/>
      <c r="G73" s="39"/>
      <c r="H73" s="90"/>
      <c r="O73" s="43"/>
    </row>
    <row r="74" spans="1:15" ht="33.75" customHeight="1">
      <c r="A74" s="82"/>
      <c r="B74" s="39" t="s">
        <v>429</v>
      </c>
      <c r="C74" s="59" t="s">
        <v>426</v>
      </c>
      <c r="D74" s="40" t="s">
        <v>188</v>
      </c>
      <c r="E74" s="42">
        <v>187.07</v>
      </c>
      <c r="F74" s="89"/>
      <c r="G74" s="39"/>
      <c r="H74" s="90"/>
      <c r="O74" s="43"/>
    </row>
    <row r="75" spans="1:15" ht="33.75" customHeight="1">
      <c r="A75" s="82"/>
      <c r="B75" s="39" t="s">
        <v>432</v>
      </c>
      <c r="C75" s="59" t="s">
        <v>230</v>
      </c>
      <c r="D75" s="40" t="s">
        <v>188</v>
      </c>
      <c r="E75" s="42">
        <v>2</v>
      </c>
      <c r="F75" s="89"/>
      <c r="G75" s="39"/>
      <c r="H75" s="90"/>
      <c r="O75" s="43"/>
    </row>
    <row r="76" spans="1:15" ht="33.75" customHeight="1">
      <c r="A76" s="82"/>
      <c r="B76" s="39" t="s">
        <v>433</v>
      </c>
      <c r="C76" s="59" t="s">
        <v>230</v>
      </c>
      <c r="D76" s="40" t="s">
        <v>188</v>
      </c>
      <c r="E76" s="42">
        <v>89.18</v>
      </c>
      <c r="F76" s="89"/>
      <c r="G76" s="39"/>
      <c r="H76" s="90"/>
      <c r="O76" s="43"/>
    </row>
    <row r="77" spans="1:15" ht="33.75" customHeight="1">
      <c r="A77" s="82"/>
      <c r="B77" s="39" t="s">
        <v>435</v>
      </c>
      <c r="C77" s="59" t="s">
        <v>230</v>
      </c>
      <c r="D77" s="40" t="s">
        <v>188</v>
      </c>
      <c r="E77" s="42">
        <v>62.23</v>
      </c>
      <c r="F77" s="89"/>
      <c r="G77" s="39"/>
      <c r="H77" s="90"/>
      <c r="O77" s="43"/>
    </row>
    <row r="78" spans="1:15" ht="33.75" customHeight="1">
      <c r="A78" s="82"/>
      <c r="B78" s="39" t="s">
        <v>432</v>
      </c>
      <c r="C78" s="59" t="s">
        <v>434</v>
      </c>
      <c r="D78" s="40" t="s">
        <v>188</v>
      </c>
      <c r="E78" s="42">
        <v>6.5</v>
      </c>
      <c r="F78" s="89"/>
      <c r="G78" s="39"/>
      <c r="H78" s="90"/>
      <c r="O78" s="43"/>
    </row>
    <row r="79" spans="1:15" ht="33.75" customHeight="1">
      <c r="A79" s="82"/>
      <c r="B79" s="69" t="s">
        <v>433</v>
      </c>
      <c r="C79" s="59" t="s">
        <v>434</v>
      </c>
      <c r="D79" s="40" t="s">
        <v>188</v>
      </c>
      <c r="E79" s="42">
        <v>18.48</v>
      </c>
      <c r="F79" s="89"/>
      <c r="G79" s="39"/>
      <c r="H79" s="90"/>
      <c r="O79" s="43"/>
    </row>
    <row r="80" spans="1:15" ht="33.75" customHeight="1">
      <c r="A80" s="82"/>
      <c r="B80" s="69" t="s">
        <v>435</v>
      </c>
      <c r="C80" s="59" t="s">
        <v>434</v>
      </c>
      <c r="D80" s="40" t="s">
        <v>188</v>
      </c>
      <c r="E80" s="42">
        <v>1</v>
      </c>
      <c r="F80" s="89"/>
      <c r="G80" s="39"/>
      <c r="H80" s="90"/>
      <c r="O80" s="43"/>
    </row>
    <row r="81" spans="1:15" ht="33.75" customHeight="1">
      <c r="A81" s="82"/>
      <c r="B81" s="69" t="s">
        <v>432</v>
      </c>
      <c r="C81" s="59" t="s">
        <v>544</v>
      </c>
      <c r="D81" s="40" t="s">
        <v>188</v>
      </c>
      <c r="E81" s="42">
        <v>13.1</v>
      </c>
      <c r="F81" s="89"/>
      <c r="G81" s="39"/>
      <c r="H81" s="90"/>
      <c r="O81" s="43"/>
    </row>
    <row r="82" spans="1:15" ht="33.75" customHeight="1">
      <c r="A82" s="82"/>
      <c r="B82" s="39" t="s">
        <v>430</v>
      </c>
      <c r="C82" s="59" t="s">
        <v>238</v>
      </c>
      <c r="D82" s="40" t="s">
        <v>188</v>
      </c>
      <c r="E82" s="42">
        <v>2</v>
      </c>
      <c r="F82" s="89"/>
      <c r="G82" s="39"/>
      <c r="H82" s="90"/>
      <c r="O82" s="43"/>
    </row>
    <row r="83" spans="1:15" ht="33.75" customHeight="1">
      <c r="A83" s="82"/>
      <c r="B83" s="39" t="s">
        <v>431</v>
      </c>
      <c r="C83" s="59" t="s">
        <v>238</v>
      </c>
      <c r="D83" s="40" t="s">
        <v>188</v>
      </c>
      <c r="E83" s="42">
        <v>10.4</v>
      </c>
      <c r="F83" s="89"/>
      <c r="G83" s="39"/>
      <c r="H83" s="90"/>
      <c r="O83" s="43" t="s">
        <v>67</v>
      </c>
    </row>
    <row r="84" spans="1:15" ht="33.75" customHeight="1">
      <c r="A84" s="82"/>
      <c r="B84" s="39" t="s">
        <v>442</v>
      </c>
      <c r="C84" s="59" t="s">
        <v>238</v>
      </c>
      <c r="D84" s="40" t="s">
        <v>188</v>
      </c>
      <c r="E84" s="42">
        <v>13.36</v>
      </c>
      <c r="F84" s="89"/>
      <c r="G84" s="39"/>
      <c r="H84" s="90"/>
      <c r="O84" s="43"/>
    </row>
    <row r="85" spans="1:15" ht="33.75" customHeight="1">
      <c r="A85" s="82"/>
      <c r="B85" s="39" t="s">
        <v>430</v>
      </c>
      <c r="C85" s="59" t="s">
        <v>224</v>
      </c>
      <c r="D85" s="40" t="s">
        <v>188</v>
      </c>
      <c r="E85" s="42">
        <v>8</v>
      </c>
      <c r="F85" s="89"/>
      <c r="G85" s="39"/>
      <c r="H85" s="90"/>
      <c r="O85" s="43"/>
    </row>
    <row r="86" spans="1:15" ht="33.75" customHeight="1">
      <c r="A86" s="82"/>
      <c r="B86" s="39" t="s">
        <v>431</v>
      </c>
      <c r="C86" s="59" t="s">
        <v>224</v>
      </c>
      <c r="D86" s="40" t="s">
        <v>188</v>
      </c>
      <c r="E86" s="42">
        <v>49.32</v>
      </c>
      <c r="F86" s="89"/>
      <c r="G86" s="39"/>
      <c r="H86" s="90"/>
      <c r="O86" s="43"/>
    </row>
    <row r="87" spans="1:15" ht="33.75" customHeight="1">
      <c r="A87" s="82"/>
      <c r="B87" s="39" t="s">
        <v>442</v>
      </c>
      <c r="C87" s="59" t="s">
        <v>224</v>
      </c>
      <c r="D87" s="40" t="s">
        <v>188</v>
      </c>
      <c r="E87" s="42">
        <v>3</v>
      </c>
      <c r="F87" s="89"/>
      <c r="G87" s="39"/>
      <c r="H87" s="90"/>
      <c r="O87" s="43"/>
    </row>
    <row r="88" spans="1:15" ht="33.75" customHeight="1">
      <c r="A88" s="82"/>
      <c r="B88" s="39" t="s">
        <v>361</v>
      </c>
      <c r="C88" s="59" t="s">
        <v>225</v>
      </c>
      <c r="D88" s="40" t="s">
        <v>188</v>
      </c>
      <c r="E88" s="42">
        <v>8</v>
      </c>
      <c r="F88" s="89"/>
      <c r="G88" s="39"/>
      <c r="H88" s="90"/>
      <c r="O88" s="43"/>
    </row>
    <row r="89" spans="1:15" ht="33.75" customHeight="1">
      <c r="A89" s="82"/>
      <c r="B89" s="39" t="s">
        <v>530</v>
      </c>
      <c r="C89" s="59" t="s">
        <v>201</v>
      </c>
      <c r="D89" s="40" t="s">
        <v>28</v>
      </c>
      <c r="E89" s="42">
        <v>4</v>
      </c>
      <c r="F89" s="89"/>
      <c r="G89" s="39"/>
      <c r="H89" s="90"/>
      <c r="O89" s="43"/>
    </row>
    <row r="90" spans="1:15" ht="33.75" customHeight="1">
      <c r="A90" s="82"/>
      <c r="B90" s="39" t="s">
        <v>530</v>
      </c>
      <c r="C90" s="59" t="s">
        <v>231</v>
      </c>
      <c r="D90" s="40" t="s">
        <v>28</v>
      </c>
      <c r="E90" s="42">
        <v>4</v>
      </c>
      <c r="F90" s="89"/>
      <c r="G90" s="39"/>
      <c r="H90" s="90"/>
      <c r="O90" s="43"/>
    </row>
    <row r="91" spans="1:15" ht="33.75" customHeight="1">
      <c r="A91" s="82"/>
      <c r="B91" s="39" t="s">
        <v>552</v>
      </c>
      <c r="C91" s="59" t="s">
        <v>436</v>
      </c>
      <c r="D91" s="40" t="s">
        <v>28</v>
      </c>
      <c r="E91" s="42">
        <v>1</v>
      </c>
      <c r="F91" s="89"/>
      <c r="G91" s="39"/>
      <c r="H91" s="90"/>
      <c r="O91" s="43"/>
    </row>
    <row r="92" spans="1:15" ht="33.75" customHeight="1">
      <c r="A92" s="72"/>
      <c r="B92" s="39" t="s">
        <v>67</v>
      </c>
      <c r="C92" s="59" t="s">
        <v>67</v>
      </c>
      <c r="D92" s="40" t="s">
        <v>67</v>
      </c>
      <c r="E92" s="42" t="s">
        <v>67</v>
      </c>
      <c r="F92" s="89"/>
      <c r="G92" s="39"/>
      <c r="H92" s="90"/>
      <c r="O92" s="43"/>
    </row>
    <row r="93" spans="1:15" ht="33.75" customHeight="1">
      <c r="A93" s="72"/>
      <c r="B93" s="39"/>
      <c r="C93" s="59"/>
      <c r="D93" s="40"/>
      <c r="E93" s="42"/>
      <c r="F93" s="89"/>
      <c r="G93" s="39"/>
      <c r="H93" s="90"/>
      <c r="O93" s="43"/>
    </row>
    <row r="94" spans="1:15" ht="33.75" customHeight="1">
      <c r="A94" s="82"/>
      <c r="B94" s="39"/>
      <c r="C94" s="59"/>
      <c r="D94" s="40"/>
      <c r="E94" s="42"/>
      <c r="F94" s="89"/>
      <c r="G94" s="39"/>
      <c r="H94" s="90"/>
      <c r="O94" s="43"/>
    </row>
    <row r="95" spans="1:15" ht="33.75" customHeight="1">
      <c r="A95" s="82"/>
      <c r="B95" s="39"/>
      <c r="C95" s="59"/>
      <c r="D95" s="40"/>
      <c r="E95" s="42"/>
      <c r="F95" s="89"/>
      <c r="G95" s="39"/>
      <c r="H95" s="90"/>
      <c r="O95" s="43"/>
    </row>
    <row r="96" spans="1:15" ht="33.75" customHeight="1">
      <c r="A96" s="82"/>
      <c r="B96" s="39"/>
      <c r="C96" s="59"/>
      <c r="D96" s="40"/>
      <c r="E96" s="42"/>
      <c r="F96" s="89"/>
      <c r="G96" s="39"/>
      <c r="H96" s="90"/>
      <c r="O96" s="43"/>
    </row>
    <row r="97" spans="1:15" ht="33.75" customHeight="1">
      <c r="A97" s="103"/>
      <c r="B97" s="39" t="s">
        <v>67</v>
      </c>
      <c r="C97" s="59" t="s">
        <v>67</v>
      </c>
      <c r="D97" s="40" t="s">
        <v>67</v>
      </c>
      <c r="E97" s="42" t="s">
        <v>67</v>
      </c>
      <c r="F97" s="89"/>
      <c r="G97" s="39"/>
      <c r="H97" s="90"/>
      <c r="O97" s="43"/>
    </row>
    <row r="98" spans="1:15" ht="33.75" customHeight="1">
      <c r="A98" s="103"/>
      <c r="B98" s="39" t="s">
        <v>67</v>
      </c>
      <c r="C98" s="59" t="s">
        <v>67</v>
      </c>
      <c r="D98" s="40" t="s">
        <v>67</v>
      </c>
      <c r="E98" s="42" t="s">
        <v>67</v>
      </c>
      <c r="F98" s="89"/>
      <c r="G98" s="39"/>
      <c r="H98" s="90"/>
      <c r="O98" s="43"/>
    </row>
    <row r="99" spans="1:15" ht="33.75" customHeight="1">
      <c r="A99" s="104"/>
      <c r="B99" s="40" t="s">
        <v>14</v>
      </c>
      <c r="C99" s="59" t="s">
        <v>67</v>
      </c>
      <c r="D99" s="40" t="s">
        <v>67</v>
      </c>
      <c r="E99" s="42" t="s">
        <v>67</v>
      </c>
      <c r="F99" s="89"/>
      <c r="G99" s="39"/>
      <c r="H99" s="90"/>
      <c r="O99" s="43"/>
    </row>
    <row r="100" spans="1:15" ht="33.75" customHeight="1">
      <c r="A100" s="103"/>
      <c r="B100" s="40" t="s">
        <v>9</v>
      </c>
      <c r="C100" s="59"/>
      <c r="D100" s="40"/>
      <c r="E100" s="42"/>
      <c r="F100" s="89"/>
      <c r="G100" s="95"/>
      <c r="H100" s="39"/>
      <c r="O100" s="43"/>
    </row>
    <row r="101" spans="1:15" ht="33.75" customHeight="1">
      <c r="C101" s="60"/>
      <c r="F101" s="106"/>
      <c r="O101" s="43" t="s">
        <v>67</v>
      </c>
    </row>
    <row r="102" spans="1:15" ht="33.75" customHeight="1">
      <c r="C102" s="60"/>
      <c r="F102" s="106"/>
      <c r="O102" s="43" t="s">
        <v>67</v>
      </c>
    </row>
    <row r="103" spans="1:15" ht="33.75" customHeight="1">
      <c r="C103" s="60"/>
      <c r="F103" s="106"/>
      <c r="O103" s="43" t="s">
        <v>67</v>
      </c>
    </row>
    <row r="104" spans="1:15" ht="33.75" customHeight="1">
      <c r="C104" s="60"/>
      <c r="F104" s="106"/>
      <c r="O104" s="43" t="s">
        <v>67</v>
      </c>
    </row>
    <row r="105" spans="1:15" ht="33.75" customHeight="1">
      <c r="C105" s="60"/>
      <c r="F105" s="106"/>
      <c r="O105" s="43" t="s">
        <v>67</v>
      </c>
    </row>
    <row r="106" spans="1:15" ht="33.75" customHeight="1">
      <c r="C106" s="60"/>
      <c r="F106" s="106"/>
    </row>
    <row r="107" spans="1:15" ht="33.75" customHeight="1">
      <c r="C107" s="60"/>
      <c r="F107" s="106"/>
    </row>
    <row r="108" spans="1:15" ht="33.75" customHeight="1">
      <c r="C108" s="60"/>
      <c r="F108" s="106"/>
    </row>
    <row r="109" spans="1:15" ht="33.75" customHeight="1">
      <c r="C109" s="60"/>
      <c r="F109" s="106"/>
    </row>
    <row r="110" spans="1:15" ht="33.75" customHeight="1">
      <c r="C110" s="60"/>
      <c r="F110" s="106"/>
    </row>
    <row r="111" spans="1:15" ht="33.75" customHeight="1">
      <c r="C111" s="60"/>
      <c r="F111" s="106"/>
    </row>
    <row r="112" spans="1:15" ht="33.75" customHeight="1">
      <c r="C112" s="60"/>
      <c r="F112" s="106"/>
    </row>
    <row r="113" spans="3:6" ht="33.75" customHeight="1">
      <c r="C113" s="60"/>
      <c r="F113" s="106"/>
    </row>
    <row r="114" spans="3:6" ht="33.75" customHeight="1">
      <c r="C114" s="60"/>
      <c r="F114" s="106"/>
    </row>
    <row r="115" spans="3:6" ht="33.75" customHeight="1">
      <c r="C115" s="60"/>
      <c r="F115" s="106"/>
    </row>
    <row r="116" spans="3:6" ht="33.75" customHeight="1">
      <c r="C116" s="60"/>
      <c r="F116" s="106"/>
    </row>
    <row r="117" spans="3:6" ht="33.75" customHeight="1">
      <c r="C117" s="60"/>
    </row>
    <row r="118" spans="3:6" ht="33.75" customHeight="1">
      <c r="C118" s="60"/>
    </row>
    <row r="119" spans="3:6" ht="33.75" customHeight="1">
      <c r="C119" s="60"/>
    </row>
    <row r="120" spans="3:6" ht="33.75" customHeight="1">
      <c r="C120" s="60"/>
    </row>
    <row r="121" spans="3:6" ht="33.75" customHeight="1">
      <c r="C121" s="60"/>
    </row>
    <row r="122" spans="3:6" ht="33.75" customHeight="1">
      <c r="C122" s="60"/>
    </row>
    <row r="123" spans="3:6" ht="33.75" customHeight="1">
      <c r="C123" s="60"/>
    </row>
    <row r="124" spans="3:6" ht="33.75" customHeight="1">
      <c r="C124" s="60"/>
    </row>
    <row r="125" spans="3:6" ht="33.75" customHeight="1">
      <c r="C125" s="60"/>
    </row>
    <row r="126" spans="3:6" ht="33.75" customHeight="1">
      <c r="C126" s="60"/>
    </row>
    <row r="127" spans="3:6" ht="33.75" customHeight="1">
      <c r="C127" s="60"/>
    </row>
    <row r="128" spans="3:6" ht="33.75" customHeight="1">
      <c r="C128" s="60"/>
    </row>
    <row r="129" spans="3:3" ht="33.75" customHeight="1">
      <c r="C129" s="60"/>
    </row>
    <row r="130" spans="3:3" ht="33.75" customHeight="1">
      <c r="C130" s="60"/>
    </row>
    <row r="131" spans="3:3" ht="33.75" customHeight="1">
      <c r="C131" s="60"/>
    </row>
    <row r="132" spans="3:3" ht="33.75" customHeight="1">
      <c r="C132" s="60"/>
    </row>
    <row r="133" spans="3:3" ht="33.75" customHeight="1">
      <c r="C133" s="60"/>
    </row>
    <row r="134" spans="3:3" ht="33.75" customHeight="1">
      <c r="C134" s="60"/>
    </row>
    <row r="135" spans="3:3" ht="33.75" customHeight="1">
      <c r="C135" s="60"/>
    </row>
    <row r="136" spans="3:3" ht="33.75" customHeight="1">
      <c r="C136" s="60"/>
    </row>
    <row r="137" spans="3:3" ht="33.75" customHeight="1">
      <c r="C137" s="60"/>
    </row>
    <row r="138" spans="3:3" ht="33.75" customHeight="1">
      <c r="C138" s="60"/>
    </row>
    <row r="139" spans="3:3" ht="33.75" customHeight="1">
      <c r="C139" s="60"/>
    </row>
    <row r="140" spans="3:3" ht="33.75" customHeight="1">
      <c r="C140" s="60"/>
    </row>
    <row r="141" spans="3:3" ht="33.75" customHeight="1">
      <c r="C141" s="60"/>
    </row>
    <row r="142" spans="3:3" ht="33.75" customHeight="1">
      <c r="C142" s="60"/>
    </row>
    <row r="143" spans="3:3" ht="33.75" customHeight="1">
      <c r="C143" s="60"/>
    </row>
    <row r="144" spans="3:3" ht="33.75" customHeight="1">
      <c r="C144" s="60"/>
    </row>
    <row r="145" spans="3:3" ht="33.75" customHeight="1">
      <c r="C145" s="60"/>
    </row>
    <row r="146" spans="3:3" ht="33.75" customHeight="1">
      <c r="C146" s="60"/>
    </row>
    <row r="147" spans="3:3" ht="33.75" customHeight="1">
      <c r="C147" s="60"/>
    </row>
    <row r="148" spans="3:3" ht="33.75" customHeight="1">
      <c r="C148" s="60"/>
    </row>
    <row r="149" spans="3:3" ht="33.75" customHeight="1">
      <c r="C149" s="60"/>
    </row>
    <row r="150" spans="3:3" ht="33.75" customHeight="1">
      <c r="C150" s="60"/>
    </row>
    <row r="151" spans="3:3" ht="33.75" customHeight="1">
      <c r="C151" s="60"/>
    </row>
    <row r="152" spans="3:3" ht="33.75" customHeight="1">
      <c r="C152" s="60"/>
    </row>
    <row r="153" spans="3:3" ht="33.75" customHeight="1">
      <c r="C153" s="60"/>
    </row>
    <row r="154" spans="3:3" ht="33.75" customHeight="1">
      <c r="C154" s="60"/>
    </row>
    <row r="155" spans="3:3" ht="33.75" customHeight="1">
      <c r="C155" s="60"/>
    </row>
    <row r="156" spans="3:3" ht="33.75" customHeight="1">
      <c r="C156" s="60"/>
    </row>
    <row r="157" spans="3:3" ht="33.75" customHeight="1">
      <c r="C157" s="60"/>
    </row>
    <row r="158" spans="3:3" ht="33.75" customHeight="1">
      <c r="C158" s="60"/>
    </row>
    <row r="159" spans="3:3" ht="33.75" customHeight="1">
      <c r="C159" s="60"/>
    </row>
    <row r="160" spans="3:3" ht="33.75" customHeight="1">
      <c r="C160" s="60"/>
    </row>
    <row r="161" spans="3:3" ht="33.75" customHeight="1">
      <c r="C161" s="60"/>
    </row>
    <row r="162" spans="3:3" ht="33.75" customHeight="1">
      <c r="C162" s="60"/>
    </row>
    <row r="163" spans="3:3" ht="33.75" customHeight="1">
      <c r="C163" s="60"/>
    </row>
    <row r="164" spans="3:3" ht="33.75" customHeight="1">
      <c r="C164" s="60"/>
    </row>
    <row r="165" spans="3:3" ht="33.75" customHeight="1">
      <c r="C165" s="60"/>
    </row>
    <row r="166" spans="3:3" ht="33.75" customHeight="1">
      <c r="C166" s="60"/>
    </row>
    <row r="167" spans="3:3" ht="33.75" customHeight="1">
      <c r="C167" s="60"/>
    </row>
    <row r="168" spans="3:3" ht="33.75" customHeight="1">
      <c r="C168" s="60"/>
    </row>
    <row r="169" spans="3:3" ht="33.75" customHeight="1">
      <c r="C169" s="60"/>
    </row>
    <row r="170" spans="3:3" ht="33.75" customHeight="1">
      <c r="C170" s="60"/>
    </row>
    <row r="171" spans="3:3" ht="33.75" customHeight="1">
      <c r="C171" s="60"/>
    </row>
    <row r="172" spans="3:3" ht="33.75" customHeight="1">
      <c r="C172" s="60"/>
    </row>
    <row r="173" spans="3:3" ht="33.75" customHeight="1">
      <c r="C173" s="60"/>
    </row>
    <row r="174" spans="3:3" ht="33.75" customHeight="1">
      <c r="C174" s="60"/>
    </row>
    <row r="175" spans="3:3" ht="33.75" customHeight="1">
      <c r="C175" s="60"/>
    </row>
    <row r="176" spans="3:3" ht="33.75" customHeight="1">
      <c r="C176" s="60"/>
    </row>
    <row r="177" spans="3:3" ht="33.75" customHeight="1">
      <c r="C177" s="60"/>
    </row>
    <row r="178" spans="3:3" ht="33.75" customHeight="1">
      <c r="C178" s="60"/>
    </row>
    <row r="179" spans="3:3" ht="33.75" customHeight="1">
      <c r="C179" s="60"/>
    </row>
    <row r="180" spans="3:3" ht="33.75" customHeight="1">
      <c r="C180" s="60"/>
    </row>
    <row r="181" spans="3:3" ht="33.75" customHeight="1">
      <c r="C181" s="60"/>
    </row>
    <row r="182" spans="3:3" ht="33.75" customHeight="1">
      <c r="C182" s="60"/>
    </row>
    <row r="183" spans="3:3" ht="33.75" customHeight="1">
      <c r="C183" s="60"/>
    </row>
    <row r="184" spans="3:3" ht="33.75" customHeight="1">
      <c r="C184" s="60"/>
    </row>
    <row r="185" spans="3:3" ht="33.75" customHeight="1">
      <c r="C185" s="60"/>
    </row>
    <row r="186" spans="3:3" ht="33.75" customHeight="1">
      <c r="C186" s="60"/>
    </row>
    <row r="187" spans="3:3" ht="33.75" customHeight="1">
      <c r="C187" s="60"/>
    </row>
    <row r="188" spans="3:3" ht="33.75" customHeight="1">
      <c r="C188" s="60"/>
    </row>
    <row r="189" spans="3:3" ht="33.75" customHeight="1">
      <c r="C189" s="60"/>
    </row>
    <row r="190" spans="3:3" ht="33.75" customHeight="1">
      <c r="C190" s="60"/>
    </row>
    <row r="191" spans="3:3" ht="33.75" customHeight="1">
      <c r="C191" s="60"/>
    </row>
    <row r="192" spans="3:3"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row r="415" ht="33.75" customHeight="1"/>
    <row r="416" ht="33.75" customHeight="1"/>
    <row r="417" ht="33.75" customHeight="1"/>
    <row r="418" ht="33.75" customHeight="1"/>
    <row r="419" ht="33.75" customHeight="1"/>
    <row r="420" ht="33.75" customHeight="1"/>
    <row r="421" ht="33.75" customHeight="1"/>
    <row r="422" ht="33.75" customHeight="1"/>
    <row r="423" ht="33.75" customHeight="1"/>
    <row r="424" ht="33.75" customHeight="1"/>
    <row r="425" ht="33.75" customHeight="1"/>
    <row r="426" ht="33.75" customHeight="1"/>
    <row r="427" ht="33.75" customHeight="1"/>
    <row r="428" ht="33.75" customHeight="1"/>
    <row r="429" ht="33.75" customHeight="1"/>
    <row r="430" ht="33.75" customHeight="1"/>
    <row r="431" ht="33.75" customHeight="1"/>
    <row r="432" ht="33.75" customHeight="1"/>
    <row r="433" ht="33.75" customHeight="1"/>
    <row r="434" ht="33.75" customHeight="1"/>
    <row r="435" ht="33.75" customHeight="1"/>
    <row r="436" ht="33.75" customHeight="1"/>
    <row r="437" ht="33.75" customHeight="1"/>
    <row r="438" ht="33.75" customHeight="1"/>
    <row r="439" ht="33.75" customHeight="1"/>
    <row r="440" ht="33.75" customHeight="1"/>
    <row r="441" ht="33.75" customHeight="1"/>
    <row r="442" ht="33.75" customHeight="1"/>
    <row r="443" ht="33.75" customHeight="1"/>
    <row r="444" ht="33.75" customHeight="1"/>
    <row r="445" ht="33.75" customHeight="1"/>
    <row r="446" ht="33.75" customHeight="1"/>
    <row r="447" ht="33.75" customHeight="1"/>
    <row r="448" ht="33.75" customHeight="1"/>
    <row r="449" ht="33.75" customHeight="1"/>
    <row r="450" ht="33.75" customHeight="1"/>
    <row r="451" ht="33.75" customHeight="1"/>
    <row r="452" ht="33.75" customHeight="1"/>
    <row r="453" ht="33.75" customHeight="1"/>
    <row r="454" ht="33.75" customHeight="1"/>
    <row r="455" ht="33.75" customHeight="1"/>
    <row r="456"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12:J18 I20:J27 I7:J10 K45 K47 I29:J43 I48:J100" xr:uid="{313E4DF8-2133-4740-B2A2-39FBDF1DB405}">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7:A44 A46:A100" xr:uid="{46CE1E86-F91B-4242-9E9D-DAAC0DE89973}"/>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6" manualBreakCount="6">
    <brk id="16" min="1" max="7" man="1"/>
    <brk id="30" min="1" max="7" man="1"/>
    <brk id="44" min="1" max="7" man="1"/>
    <brk id="58" min="1" max="7" man="1"/>
    <brk id="72" min="1" max="7" man="1"/>
    <brk id="86" min="1"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rgb="FF00B0F0"/>
  </sheetPr>
  <dimension ref="A1:AO442"/>
  <sheetViews>
    <sheetView view="pageBreakPreview" zoomScale="75" zoomScaleNormal="100" zoomScaleSheetLayoutView="75" workbookViewId="0">
      <selection activeCell="AL8" sqref="AL8"/>
    </sheetView>
  </sheetViews>
  <sheetFormatPr defaultColWidth="9" defaultRowHeight="13.5"/>
  <cols>
    <col min="1" max="1" width="5.875" style="83" customWidth="1"/>
    <col min="2" max="3" width="24.5" style="1" customWidth="1"/>
    <col min="4" max="4" width="6.125" style="43" customWidth="1"/>
    <col min="5" max="5" width="12.875" style="105" customWidth="1"/>
    <col min="6" max="6" width="12.875" style="1" customWidth="1"/>
    <col min="7" max="7" width="21.5" style="1" customWidth="1"/>
    <col min="8" max="8" width="26.5" style="1" customWidth="1"/>
    <col min="9" max="11" width="1.875" style="1" customWidth="1"/>
    <col min="12" max="16384" width="9" style="1"/>
  </cols>
  <sheetData>
    <row r="1" spans="1:41" ht="38.25" customHeight="1">
      <c r="B1" s="168" t="s">
        <v>11</v>
      </c>
      <c r="C1" s="169"/>
      <c r="D1" s="169"/>
      <c r="E1" s="169"/>
      <c r="F1" s="169"/>
      <c r="G1" s="169"/>
      <c r="H1" s="170"/>
      <c r="I1" s="100"/>
      <c r="J1" s="100"/>
      <c r="K1" s="100"/>
    </row>
    <row r="2" spans="1:41" ht="50.25" customHeight="1">
      <c r="B2" s="171" t="s">
        <v>0</v>
      </c>
      <c r="C2" s="172"/>
      <c r="D2" s="173"/>
      <c r="E2" s="173"/>
      <c r="F2" s="173"/>
      <c r="G2" s="173" t="s">
        <v>8</v>
      </c>
      <c r="H2" s="174"/>
      <c r="I2" s="97"/>
      <c r="J2" s="97"/>
      <c r="K2" s="97"/>
    </row>
    <row r="3" spans="1:41" ht="15.75" customHeight="1">
      <c r="B3" s="212"/>
      <c r="C3" s="213"/>
      <c r="D3" s="213"/>
      <c r="E3" s="213"/>
      <c r="F3" s="213"/>
      <c r="G3" s="213"/>
      <c r="H3" s="214"/>
      <c r="I3" s="98"/>
      <c r="J3" s="98"/>
      <c r="K3" s="98"/>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row>
    <row r="4" spans="1:41" ht="15.75" customHeight="1">
      <c r="B4" s="178" t="s">
        <v>505</v>
      </c>
      <c r="C4" s="179"/>
      <c r="D4" s="179"/>
      <c r="E4" s="179"/>
      <c r="F4" s="179"/>
      <c r="G4" s="179"/>
      <c r="H4" s="180"/>
      <c r="I4" s="99"/>
      <c r="J4" s="99"/>
      <c r="K4" s="99"/>
    </row>
    <row r="5" spans="1:41" ht="29.25" customHeight="1">
      <c r="B5" s="38" t="s">
        <v>1</v>
      </c>
      <c r="C5" s="38" t="s">
        <v>2</v>
      </c>
      <c r="D5" s="38" t="s">
        <v>3</v>
      </c>
      <c r="E5" s="101" t="s">
        <v>4</v>
      </c>
      <c r="F5" s="38" t="s">
        <v>5</v>
      </c>
      <c r="G5" s="38" t="s">
        <v>6</v>
      </c>
      <c r="H5" s="38" t="s">
        <v>7</v>
      </c>
      <c r="I5" s="102"/>
      <c r="J5" s="102"/>
      <c r="K5" s="102"/>
    </row>
    <row r="6" spans="1:41" ht="33.75" customHeight="1">
      <c r="A6" s="84"/>
      <c r="B6" s="39" t="s">
        <v>13</v>
      </c>
      <c r="C6" s="59"/>
      <c r="D6" s="40"/>
      <c r="E6" s="88"/>
      <c r="F6" s="39"/>
      <c r="G6" s="39"/>
      <c r="H6" s="39"/>
      <c r="I6" s="93"/>
      <c r="J6" s="93"/>
      <c r="K6" s="93"/>
    </row>
    <row r="7" spans="1:41" ht="33.75" customHeight="1">
      <c r="A7" s="87"/>
      <c r="B7" s="39" t="s">
        <v>423</v>
      </c>
      <c r="C7" s="59" t="s">
        <v>223</v>
      </c>
      <c r="D7" s="40" t="s">
        <v>188</v>
      </c>
      <c r="E7" s="42">
        <v>27</v>
      </c>
      <c r="F7" s="89"/>
      <c r="G7" s="39"/>
      <c r="H7" s="39"/>
      <c r="O7" s="43"/>
    </row>
    <row r="8" spans="1:41" ht="33.75" customHeight="1">
      <c r="A8" s="87"/>
      <c r="B8" s="39" t="s">
        <v>424</v>
      </c>
      <c r="C8" s="59" t="s">
        <v>223</v>
      </c>
      <c r="D8" s="40" t="s">
        <v>188</v>
      </c>
      <c r="E8" s="42">
        <v>8.1</v>
      </c>
      <c r="F8" s="89"/>
      <c r="G8" s="39"/>
      <c r="H8" s="39"/>
      <c r="O8" s="43"/>
    </row>
    <row r="9" spans="1:41" ht="33.75" customHeight="1">
      <c r="A9" s="87"/>
      <c r="B9" s="39" t="s">
        <v>532</v>
      </c>
      <c r="C9" s="59" t="s">
        <v>223</v>
      </c>
      <c r="D9" s="40" t="s">
        <v>188</v>
      </c>
      <c r="E9" s="42">
        <v>61.48</v>
      </c>
      <c r="F9" s="89"/>
      <c r="G9" s="39"/>
      <c r="H9" s="39"/>
      <c r="O9" s="43"/>
    </row>
    <row r="10" spans="1:41" ht="33.75" customHeight="1">
      <c r="A10" s="87"/>
      <c r="B10" s="39" t="s">
        <v>425</v>
      </c>
      <c r="C10" s="59" t="s">
        <v>426</v>
      </c>
      <c r="D10" s="40" t="s">
        <v>188</v>
      </c>
      <c r="E10" s="42">
        <v>58.09</v>
      </c>
      <c r="F10" s="89"/>
      <c r="G10" s="39"/>
      <c r="H10" s="39"/>
      <c r="O10" s="43"/>
    </row>
    <row r="11" spans="1:41" ht="33.75" customHeight="1">
      <c r="A11" s="87"/>
      <c r="B11" s="39" t="s">
        <v>427</v>
      </c>
      <c r="C11" s="59" t="s">
        <v>426</v>
      </c>
      <c r="D11" s="40" t="s">
        <v>188</v>
      </c>
      <c r="E11" s="42">
        <v>5.32</v>
      </c>
      <c r="F11" s="89"/>
      <c r="G11" s="39"/>
      <c r="H11" s="39"/>
      <c r="O11" s="43"/>
    </row>
    <row r="12" spans="1:41" ht="33.75" customHeight="1">
      <c r="A12" s="87"/>
      <c r="B12" s="39" t="s">
        <v>429</v>
      </c>
      <c r="C12" s="59" t="s">
        <v>426</v>
      </c>
      <c r="D12" s="40" t="s">
        <v>188</v>
      </c>
      <c r="E12" s="42">
        <v>7.5</v>
      </c>
      <c r="F12" s="89"/>
      <c r="G12" s="39"/>
      <c r="H12" s="39"/>
      <c r="O12" s="43" t="s">
        <v>67</v>
      </c>
    </row>
    <row r="13" spans="1:41" ht="33.75" customHeight="1">
      <c r="A13" s="87"/>
      <c r="B13" s="39" t="s">
        <v>435</v>
      </c>
      <c r="C13" s="59" t="s">
        <v>230</v>
      </c>
      <c r="D13" s="40" t="s">
        <v>188</v>
      </c>
      <c r="E13" s="42">
        <v>33.770000000000003</v>
      </c>
      <c r="F13" s="89"/>
      <c r="G13" s="39"/>
      <c r="H13" s="39"/>
      <c r="O13" s="43"/>
    </row>
    <row r="14" spans="1:41" ht="33.75" customHeight="1">
      <c r="A14" s="87"/>
      <c r="B14" s="39" t="s">
        <v>432</v>
      </c>
      <c r="C14" s="59" t="s">
        <v>434</v>
      </c>
      <c r="D14" s="40" t="s">
        <v>188</v>
      </c>
      <c r="E14" s="42">
        <v>8.6</v>
      </c>
      <c r="F14" s="89"/>
      <c r="G14" s="39"/>
      <c r="H14" s="39"/>
      <c r="O14" s="43"/>
    </row>
    <row r="15" spans="1:41" ht="33.75" customHeight="1">
      <c r="A15" s="87"/>
      <c r="B15" s="39" t="s">
        <v>435</v>
      </c>
      <c r="C15" s="59" t="s">
        <v>434</v>
      </c>
      <c r="D15" s="40" t="s">
        <v>188</v>
      </c>
      <c r="E15" s="42">
        <v>1</v>
      </c>
      <c r="F15" s="89"/>
      <c r="G15" s="39"/>
      <c r="H15" s="39"/>
      <c r="O15" s="43"/>
    </row>
    <row r="16" spans="1:41" ht="33.75" customHeight="1">
      <c r="A16" s="87"/>
      <c r="B16" s="39" t="s">
        <v>432</v>
      </c>
      <c r="C16" s="59" t="s">
        <v>421</v>
      </c>
      <c r="D16" s="40" t="s">
        <v>188</v>
      </c>
      <c r="E16" s="42">
        <v>1.5</v>
      </c>
      <c r="F16" s="89"/>
      <c r="G16" s="39"/>
      <c r="H16" s="39"/>
      <c r="O16" s="43"/>
    </row>
    <row r="17" spans="1:15" ht="33.75" customHeight="1">
      <c r="A17" s="87"/>
      <c r="B17" s="39" t="s">
        <v>432</v>
      </c>
      <c r="C17" s="59" t="s">
        <v>544</v>
      </c>
      <c r="D17" s="40" t="s">
        <v>188</v>
      </c>
      <c r="E17" s="42">
        <v>8.3800000000000008</v>
      </c>
      <c r="F17" s="89"/>
      <c r="G17" s="39"/>
      <c r="H17" s="39"/>
      <c r="I17" s="93"/>
      <c r="J17" s="93"/>
      <c r="O17" s="43" t="s">
        <v>67</v>
      </c>
    </row>
    <row r="18" spans="1:15" ht="33.75" customHeight="1">
      <c r="A18" s="87"/>
      <c r="B18" s="39" t="s">
        <v>430</v>
      </c>
      <c r="C18" s="59" t="s">
        <v>238</v>
      </c>
      <c r="D18" s="40" t="s">
        <v>188</v>
      </c>
      <c r="E18" s="42">
        <v>2.7</v>
      </c>
      <c r="F18" s="89"/>
      <c r="G18" s="39"/>
      <c r="H18" s="39"/>
      <c r="O18" s="43" t="s">
        <v>67</v>
      </c>
    </row>
    <row r="19" spans="1:15" ht="33.75" customHeight="1">
      <c r="A19" s="87"/>
      <c r="B19" s="39" t="s">
        <v>442</v>
      </c>
      <c r="C19" s="59" t="s">
        <v>238</v>
      </c>
      <c r="D19" s="40" t="s">
        <v>188</v>
      </c>
      <c r="E19" s="42">
        <v>8.4600000000000009</v>
      </c>
      <c r="F19" s="89"/>
      <c r="G19" s="39"/>
      <c r="H19" s="39"/>
      <c r="O19" s="43" t="s">
        <v>67</v>
      </c>
    </row>
    <row r="20" spans="1:15" ht="33.75" customHeight="1">
      <c r="A20" s="87"/>
      <c r="B20" s="39" t="s">
        <v>430</v>
      </c>
      <c r="C20" s="59" t="s">
        <v>224</v>
      </c>
      <c r="D20" s="40" t="s">
        <v>188</v>
      </c>
      <c r="E20" s="42">
        <v>2.7</v>
      </c>
      <c r="F20" s="89"/>
      <c r="G20" s="39"/>
      <c r="H20" s="39"/>
      <c r="O20" s="43"/>
    </row>
    <row r="21" spans="1:15" ht="33.75" customHeight="1">
      <c r="A21" s="87"/>
      <c r="B21" s="39" t="s">
        <v>442</v>
      </c>
      <c r="C21" s="59" t="s">
        <v>224</v>
      </c>
      <c r="D21" s="40" t="s">
        <v>188</v>
      </c>
      <c r="E21" s="42">
        <v>4</v>
      </c>
      <c r="F21" s="89"/>
      <c r="G21" s="39"/>
      <c r="H21" s="39"/>
      <c r="O21" s="43"/>
    </row>
    <row r="22" spans="1:15" ht="33.75" customHeight="1">
      <c r="A22" s="87"/>
      <c r="B22" s="39" t="s">
        <v>455</v>
      </c>
      <c r="C22" s="59" t="s">
        <v>225</v>
      </c>
      <c r="D22" s="40" t="s">
        <v>188</v>
      </c>
      <c r="E22" s="42">
        <v>4</v>
      </c>
      <c r="F22" s="89"/>
      <c r="G22" s="39"/>
      <c r="H22" s="39"/>
      <c r="O22" s="43"/>
    </row>
    <row r="23" spans="1:15" ht="33.75" customHeight="1">
      <c r="A23" s="87"/>
      <c r="B23" s="39" t="s">
        <v>172</v>
      </c>
      <c r="C23" s="59" t="s">
        <v>201</v>
      </c>
      <c r="D23" s="40" t="s">
        <v>28</v>
      </c>
      <c r="E23" s="42">
        <v>6</v>
      </c>
      <c r="F23" s="89"/>
      <c r="G23" s="39"/>
      <c r="H23" s="39"/>
      <c r="I23" s="93"/>
      <c r="J23" s="93"/>
      <c r="O23" s="43" t="s">
        <v>67</v>
      </c>
    </row>
    <row r="24" spans="1:15" ht="33.75" customHeight="1">
      <c r="A24" s="87"/>
      <c r="B24" s="39" t="s">
        <v>172</v>
      </c>
      <c r="C24" s="59" t="s">
        <v>231</v>
      </c>
      <c r="D24" s="40" t="s">
        <v>28</v>
      </c>
      <c r="E24" s="42">
        <v>4</v>
      </c>
      <c r="F24" s="89"/>
      <c r="G24" s="39"/>
      <c r="H24" s="39"/>
      <c r="O24" s="43"/>
    </row>
    <row r="25" spans="1:15" ht="33.75" customHeight="1">
      <c r="A25" s="82"/>
      <c r="B25" s="39" t="s">
        <v>495</v>
      </c>
      <c r="C25" s="59">
        <v>0</v>
      </c>
      <c r="D25" s="40" t="s">
        <v>193</v>
      </c>
      <c r="E25" s="42">
        <v>1</v>
      </c>
      <c r="F25" s="89"/>
      <c r="G25" s="39"/>
      <c r="H25" s="39"/>
      <c r="O25" s="43"/>
    </row>
    <row r="26" spans="1:15" ht="33.75" customHeight="1">
      <c r="A26" s="87"/>
      <c r="B26" s="39" t="s">
        <v>67</v>
      </c>
      <c r="C26" s="59" t="s">
        <v>67</v>
      </c>
      <c r="D26" s="40" t="s">
        <v>67</v>
      </c>
      <c r="E26" s="42"/>
      <c r="F26" s="89"/>
      <c r="G26" s="39"/>
      <c r="H26" s="39"/>
      <c r="O26" s="43"/>
    </row>
    <row r="27" spans="1:15" ht="33.75" customHeight="1">
      <c r="A27" s="87"/>
      <c r="B27" s="39" t="s">
        <v>67</v>
      </c>
      <c r="C27" s="59" t="s">
        <v>67</v>
      </c>
      <c r="D27" s="40" t="s">
        <v>67</v>
      </c>
      <c r="E27" s="42"/>
      <c r="F27" s="89"/>
      <c r="G27" s="39"/>
      <c r="H27" s="39"/>
      <c r="O27" s="43"/>
    </row>
    <row r="28" spans="1:15" ht="33.75" customHeight="1">
      <c r="A28" s="87"/>
      <c r="B28" s="39"/>
      <c r="C28" s="59"/>
      <c r="D28" s="40"/>
      <c r="E28" s="42"/>
      <c r="F28" s="89"/>
      <c r="G28" s="39"/>
      <c r="H28" s="39"/>
      <c r="O28" s="43"/>
    </row>
    <row r="29" spans="1:15" ht="33.75" customHeight="1">
      <c r="A29" s="87"/>
      <c r="B29" s="39" t="s">
        <v>67</v>
      </c>
      <c r="C29" s="59" t="s">
        <v>67</v>
      </c>
      <c r="D29" s="40" t="s">
        <v>67</v>
      </c>
      <c r="E29" s="42" t="s">
        <v>67</v>
      </c>
      <c r="F29" s="89"/>
      <c r="G29" s="39"/>
      <c r="H29" s="39"/>
      <c r="O29" s="43"/>
    </row>
    <row r="30" spans="1:15" ht="33.75" customHeight="1">
      <c r="A30" s="87"/>
      <c r="B30" s="40" t="s">
        <v>14</v>
      </c>
      <c r="C30" s="59" t="s">
        <v>67</v>
      </c>
      <c r="D30" s="40" t="s">
        <v>67</v>
      </c>
      <c r="E30" s="42" t="s">
        <v>67</v>
      </c>
      <c r="F30" s="89"/>
      <c r="G30" s="39"/>
      <c r="H30" s="39"/>
      <c r="I30" s="93"/>
      <c r="J30" s="93"/>
      <c r="O30" s="43" t="s">
        <v>67</v>
      </c>
    </row>
    <row r="31" spans="1:15" ht="33.75" customHeight="1">
      <c r="B31" s="39" t="s">
        <v>15</v>
      </c>
      <c r="C31" s="59"/>
      <c r="D31" s="40"/>
      <c r="E31" s="88"/>
      <c r="F31" s="89"/>
      <c r="G31" s="39"/>
      <c r="H31" s="39"/>
      <c r="I31" s="93"/>
      <c r="J31" s="93"/>
      <c r="O31" s="43" t="s">
        <v>67</v>
      </c>
    </row>
    <row r="32" spans="1:15" ht="33.75" customHeight="1">
      <c r="A32" s="72"/>
      <c r="B32" s="39" t="s">
        <v>545</v>
      </c>
      <c r="C32" s="59" t="s">
        <v>196</v>
      </c>
      <c r="D32" s="40" t="s">
        <v>193</v>
      </c>
      <c r="E32" s="42">
        <v>1</v>
      </c>
      <c r="F32" s="89"/>
      <c r="G32" s="39"/>
      <c r="H32" s="90"/>
      <c r="I32" s="93"/>
      <c r="J32" s="93"/>
      <c r="O32" s="43"/>
    </row>
    <row r="33" spans="1:15" ht="33.75" customHeight="1">
      <c r="A33" s="72"/>
      <c r="B33" s="39" t="s">
        <v>546</v>
      </c>
      <c r="C33" s="59" t="s">
        <v>218</v>
      </c>
      <c r="D33" s="40" t="s">
        <v>193</v>
      </c>
      <c r="E33" s="42">
        <v>2</v>
      </c>
      <c r="F33" s="89"/>
      <c r="G33" s="39"/>
      <c r="H33" s="90"/>
      <c r="I33" s="93"/>
      <c r="J33" s="93"/>
      <c r="O33" s="43"/>
    </row>
    <row r="34" spans="1:15" ht="33.75" customHeight="1">
      <c r="A34" s="72"/>
      <c r="B34" s="39" t="s">
        <v>343</v>
      </c>
      <c r="C34" s="59" t="s">
        <v>219</v>
      </c>
      <c r="D34" s="40" t="s">
        <v>193</v>
      </c>
      <c r="E34" s="42">
        <v>5</v>
      </c>
      <c r="F34" s="89"/>
      <c r="G34" s="39"/>
      <c r="H34" s="90"/>
      <c r="O34" s="43" t="s">
        <v>67</v>
      </c>
    </row>
    <row r="35" spans="1:15" ht="33.75" customHeight="1">
      <c r="A35" s="72"/>
      <c r="B35" s="39" t="s">
        <v>344</v>
      </c>
      <c r="C35" s="59" t="s">
        <v>219</v>
      </c>
      <c r="D35" s="40" t="s">
        <v>193</v>
      </c>
      <c r="E35" s="42">
        <v>5</v>
      </c>
      <c r="F35" s="89"/>
      <c r="G35" s="39"/>
      <c r="H35" s="90"/>
      <c r="O35" s="43" t="s">
        <v>67</v>
      </c>
    </row>
    <row r="36" spans="1:15" ht="33.75" customHeight="1">
      <c r="A36" s="72"/>
      <c r="B36" s="39" t="s">
        <v>547</v>
      </c>
      <c r="C36" s="59" t="s">
        <v>414</v>
      </c>
      <c r="D36" s="40" t="s">
        <v>29</v>
      </c>
      <c r="E36" s="42">
        <v>4</v>
      </c>
      <c r="F36" s="89"/>
      <c r="G36" s="39"/>
      <c r="H36" s="90"/>
      <c r="O36" s="43" t="s">
        <v>67</v>
      </c>
    </row>
    <row r="37" spans="1:15" ht="33.75" customHeight="1">
      <c r="A37" s="72"/>
      <c r="B37" s="39" t="s">
        <v>548</v>
      </c>
      <c r="C37" s="59" t="s">
        <v>414</v>
      </c>
      <c r="D37" s="40" t="s">
        <v>29</v>
      </c>
      <c r="E37" s="42">
        <v>6</v>
      </c>
      <c r="F37" s="89"/>
      <c r="G37" s="39"/>
      <c r="H37" s="90"/>
      <c r="O37" s="43" t="s">
        <v>67</v>
      </c>
    </row>
    <row r="38" spans="1:15" ht="33.75" customHeight="1">
      <c r="A38" s="72"/>
      <c r="B38" s="39" t="s">
        <v>345</v>
      </c>
      <c r="C38" s="59" t="s">
        <v>220</v>
      </c>
      <c r="D38" s="40" t="s">
        <v>193</v>
      </c>
      <c r="E38" s="42">
        <v>5</v>
      </c>
      <c r="F38" s="89"/>
      <c r="G38" s="39"/>
      <c r="H38" s="90"/>
      <c r="O38" s="43"/>
    </row>
    <row r="39" spans="1:15" ht="33.75" customHeight="1">
      <c r="A39" s="72"/>
      <c r="B39" s="39" t="s">
        <v>346</v>
      </c>
      <c r="C39" s="59" t="s">
        <v>221</v>
      </c>
      <c r="D39" s="40" t="s">
        <v>193</v>
      </c>
      <c r="E39" s="42">
        <v>1</v>
      </c>
      <c r="F39" s="89"/>
      <c r="G39" s="39"/>
      <c r="H39" s="90"/>
      <c r="O39" s="43"/>
    </row>
    <row r="40" spans="1:15" ht="33.75" customHeight="1">
      <c r="A40" s="72"/>
      <c r="B40" s="39" t="s">
        <v>347</v>
      </c>
      <c r="C40" s="59">
        <v>0</v>
      </c>
      <c r="D40" s="40" t="s">
        <v>193</v>
      </c>
      <c r="E40" s="42">
        <v>1</v>
      </c>
      <c r="F40" s="89"/>
      <c r="G40" s="39"/>
      <c r="H40" s="90"/>
      <c r="O40" s="43"/>
    </row>
    <row r="41" spans="1:15" ht="33.75" customHeight="1">
      <c r="A41" s="72"/>
      <c r="B41" s="39" t="s">
        <v>348</v>
      </c>
      <c r="C41" s="59">
        <v>0</v>
      </c>
      <c r="D41" s="40" t="s">
        <v>193</v>
      </c>
      <c r="E41" s="42">
        <v>1</v>
      </c>
      <c r="F41" s="89"/>
      <c r="G41" s="39"/>
      <c r="H41" s="90"/>
      <c r="O41" s="43"/>
    </row>
    <row r="42" spans="1:15" ht="33.75" customHeight="1">
      <c r="A42" s="72"/>
      <c r="B42" s="39" t="s">
        <v>349</v>
      </c>
      <c r="C42" s="59" t="s">
        <v>217</v>
      </c>
      <c r="D42" s="40" t="s">
        <v>193</v>
      </c>
      <c r="E42" s="42">
        <v>1</v>
      </c>
      <c r="F42" s="89"/>
      <c r="G42" s="39"/>
      <c r="H42" s="90"/>
      <c r="O42" s="43"/>
    </row>
    <row r="43" spans="1:15" ht="33.75" customHeight="1">
      <c r="A43" s="73"/>
      <c r="B43" s="39" t="s">
        <v>350</v>
      </c>
      <c r="C43" s="59" t="s">
        <v>217</v>
      </c>
      <c r="D43" s="40" t="s">
        <v>193</v>
      </c>
      <c r="E43" s="42">
        <v>1</v>
      </c>
      <c r="F43" s="89"/>
      <c r="G43" s="39"/>
      <c r="H43" s="90"/>
      <c r="O43" s="43"/>
    </row>
    <row r="44" spans="1:15" ht="33.75" customHeight="1">
      <c r="A44" s="72"/>
      <c r="B44" s="39" t="s">
        <v>553</v>
      </c>
      <c r="C44" s="59" t="s">
        <v>351</v>
      </c>
      <c r="D44" s="40" t="s">
        <v>29</v>
      </c>
      <c r="E44" s="42">
        <v>3</v>
      </c>
      <c r="F44" s="89"/>
      <c r="G44" s="39"/>
      <c r="H44" s="90"/>
      <c r="O44" s="43"/>
    </row>
    <row r="45" spans="1:15" ht="33.75" customHeight="1">
      <c r="A45" s="72"/>
      <c r="B45" s="39" t="s">
        <v>535</v>
      </c>
      <c r="C45" s="59">
        <v>0</v>
      </c>
      <c r="D45" s="40" t="s">
        <v>193</v>
      </c>
      <c r="E45" s="42">
        <v>3</v>
      </c>
      <c r="F45" s="89"/>
      <c r="G45" s="39"/>
      <c r="H45" s="90"/>
      <c r="O45" s="43"/>
    </row>
    <row r="46" spans="1:15" ht="33.75" customHeight="1">
      <c r="A46" s="72"/>
      <c r="B46" s="39" t="s">
        <v>294</v>
      </c>
      <c r="C46" s="59">
        <v>0</v>
      </c>
      <c r="D46" s="40" t="s">
        <v>193</v>
      </c>
      <c r="E46" s="42">
        <v>1</v>
      </c>
      <c r="F46" s="89"/>
      <c r="G46" s="39"/>
      <c r="H46" s="90"/>
      <c r="O46" s="43"/>
    </row>
    <row r="47" spans="1:15" ht="33.75" customHeight="1">
      <c r="A47" s="72"/>
      <c r="B47" s="39" t="s">
        <v>296</v>
      </c>
      <c r="C47" s="59">
        <v>0</v>
      </c>
      <c r="D47" s="40" t="s">
        <v>193</v>
      </c>
      <c r="E47" s="42">
        <v>1</v>
      </c>
      <c r="F47" s="89"/>
      <c r="G47" s="39"/>
      <c r="H47" s="90"/>
      <c r="O47" s="43"/>
    </row>
    <row r="48" spans="1:15" ht="33.75" customHeight="1">
      <c r="A48" s="72"/>
      <c r="B48" s="39" t="s">
        <v>353</v>
      </c>
      <c r="C48" s="59">
        <v>0</v>
      </c>
      <c r="D48" s="40" t="s">
        <v>193</v>
      </c>
      <c r="E48" s="42">
        <v>1</v>
      </c>
      <c r="F48" s="89"/>
      <c r="G48" s="39"/>
      <c r="H48" s="90"/>
      <c r="O48" s="43"/>
    </row>
    <row r="49" spans="1:15" ht="33.75" customHeight="1">
      <c r="A49" s="72"/>
      <c r="B49" s="39" t="s">
        <v>354</v>
      </c>
      <c r="C49" s="59">
        <v>0</v>
      </c>
      <c r="D49" s="40" t="s">
        <v>193</v>
      </c>
      <c r="E49" s="42">
        <v>1</v>
      </c>
      <c r="F49" s="89"/>
      <c r="G49" s="39"/>
      <c r="H49" s="90"/>
      <c r="O49" s="43"/>
    </row>
    <row r="50" spans="1:15" ht="33.75" customHeight="1">
      <c r="A50" s="72"/>
      <c r="B50" s="39" t="s">
        <v>355</v>
      </c>
      <c r="C50" s="59" t="s">
        <v>217</v>
      </c>
      <c r="D50" s="40" t="s">
        <v>193</v>
      </c>
      <c r="E50" s="42">
        <v>1</v>
      </c>
      <c r="F50" s="89"/>
      <c r="G50" s="39"/>
      <c r="H50" s="90"/>
      <c r="O50" s="43"/>
    </row>
    <row r="51" spans="1:15" ht="33.75" customHeight="1">
      <c r="A51" s="72"/>
      <c r="B51" s="39" t="s">
        <v>356</v>
      </c>
      <c r="C51" s="59" t="s">
        <v>217</v>
      </c>
      <c r="D51" s="40" t="s">
        <v>193</v>
      </c>
      <c r="E51" s="42">
        <v>1</v>
      </c>
      <c r="F51" s="89"/>
      <c r="G51" s="39"/>
      <c r="H51" s="90"/>
      <c r="O51" s="43"/>
    </row>
    <row r="52" spans="1:15" ht="33.75" customHeight="1">
      <c r="A52" s="72"/>
      <c r="B52" s="39" t="s">
        <v>550</v>
      </c>
      <c r="C52" s="59">
        <v>0</v>
      </c>
      <c r="D52" s="40" t="s">
        <v>193</v>
      </c>
      <c r="E52" s="42">
        <v>1</v>
      </c>
      <c r="F52" s="89"/>
      <c r="G52" s="39"/>
      <c r="H52" s="90"/>
      <c r="O52" s="43"/>
    </row>
    <row r="53" spans="1:15" ht="33.75" customHeight="1">
      <c r="A53" s="72"/>
      <c r="B53" s="39" t="s">
        <v>357</v>
      </c>
      <c r="C53" s="59" t="s">
        <v>222</v>
      </c>
      <c r="D53" s="40" t="s">
        <v>215</v>
      </c>
      <c r="E53" s="42">
        <v>1</v>
      </c>
      <c r="F53" s="89"/>
      <c r="G53" s="39"/>
      <c r="H53" s="90"/>
      <c r="O53" s="43"/>
    </row>
    <row r="54" spans="1:15" ht="33.75" customHeight="1">
      <c r="A54" s="72"/>
      <c r="B54" s="39" t="s">
        <v>551</v>
      </c>
      <c r="C54" s="59">
        <v>0</v>
      </c>
      <c r="D54" s="40" t="s">
        <v>193</v>
      </c>
      <c r="E54" s="42">
        <v>1</v>
      </c>
      <c r="F54" s="89"/>
      <c r="G54" s="39"/>
      <c r="H54" s="90"/>
      <c r="O54" s="43"/>
    </row>
    <row r="55" spans="1:15" ht="33.75" customHeight="1">
      <c r="A55" s="72"/>
      <c r="B55" s="39" t="s">
        <v>459</v>
      </c>
      <c r="C55" s="59">
        <v>0</v>
      </c>
      <c r="D55" s="40" t="s">
        <v>193</v>
      </c>
      <c r="E55" s="42">
        <v>1</v>
      </c>
      <c r="F55" s="89"/>
      <c r="G55" s="39"/>
      <c r="H55" s="90"/>
      <c r="O55" s="43"/>
    </row>
    <row r="56" spans="1:15" ht="33.75" customHeight="1">
      <c r="A56" s="72"/>
      <c r="B56" s="39" t="s">
        <v>554</v>
      </c>
      <c r="C56" s="59">
        <v>0</v>
      </c>
      <c r="D56" s="40" t="s">
        <v>29</v>
      </c>
      <c r="E56" s="42">
        <v>1</v>
      </c>
      <c r="F56" s="89"/>
      <c r="G56" s="39"/>
      <c r="H56" s="90"/>
      <c r="O56" s="43"/>
    </row>
    <row r="57" spans="1:15" ht="33.75" customHeight="1">
      <c r="A57" s="72"/>
      <c r="B57" s="39" t="s">
        <v>555</v>
      </c>
      <c r="C57" s="59">
        <v>0</v>
      </c>
      <c r="D57" s="40" t="s">
        <v>193</v>
      </c>
      <c r="E57" s="42">
        <v>1</v>
      </c>
      <c r="F57" s="89"/>
      <c r="G57" s="39"/>
      <c r="H57" s="90"/>
      <c r="O57" s="43"/>
    </row>
    <row r="58" spans="1:15" ht="33.75" customHeight="1">
      <c r="A58" s="82"/>
      <c r="B58" s="39" t="s">
        <v>423</v>
      </c>
      <c r="C58" s="59" t="s">
        <v>223</v>
      </c>
      <c r="D58" s="40" t="s">
        <v>188</v>
      </c>
      <c r="E58" s="42">
        <v>27</v>
      </c>
      <c r="F58" s="89"/>
      <c r="G58" s="39"/>
      <c r="H58" s="90"/>
      <c r="O58" s="43"/>
    </row>
    <row r="59" spans="1:15" ht="33.75" customHeight="1">
      <c r="A59" s="82"/>
      <c r="B59" s="39" t="s">
        <v>424</v>
      </c>
      <c r="C59" s="59" t="s">
        <v>223</v>
      </c>
      <c r="D59" s="40" t="s">
        <v>188</v>
      </c>
      <c r="E59" s="42">
        <v>8.1</v>
      </c>
      <c r="F59" s="89"/>
      <c r="G59" s="39"/>
      <c r="H59" s="90"/>
      <c r="O59" s="43"/>
    </row>
    <row r="60" spans="1:15" ht="33.75" customHeight="1">
      <c r="A60" s="82"/>
      <c r="B60" s="39" t="s">
        <v>532</v>
      </c>
      <c r="C60" s="59" t="s">
        <v>223</v>
      </c>
      <c r="D60" s="40" t="s">
        <v>188</v>
      </c>
      <c r="E60" s="42">
        <v>61.48</v>
      </c>
      <c r="F60" s="89"/>
      <c r="G60" s="39"/>
      <c r="H60" s="90"/>
      <c r="O60" s="43"/>
    </row>
    <row r="61" spans="1:15" ht="33.75" customHeight="1">
      <c r="A61" s="82"/>
      <c r="B61" s="39" t="s">
        <v>425</v>
      </c>
      <c r="C61" s="59" t="s">
        <v>426</v>
      </c>
      <c r="D61" s="40" t="s">
        <v>188</v>
      </c>
      <c r="E61" s="42">
        <v>58.09</v>
      </c>
      <c r="F61" s="89"/>
      <c r="G61" s="39"/>
      <c r="H61" s="90"/>
      <c r="O61" s="43"/>
    </row>
    <row r="62" spans="1:15" ht="33.75" customHeight="1">
      <c r="A62" s="82"/>
      <c r="B62" s="39" t="s">
        <v>427</v>
      </c>
      <c r="C62" s="59" t="s">
        <v>426</v>
      </c>
      <c r="D62" s="40" t="s">
        <v>188</v>
      </c>
      <c r="E62" s="42">
        <v>5.32</v>
      </c>
      <c r="F62" s="89"/>
      <c r="G62" s="39"/>
      <c r="H62" s="90"/>
      <c r="O62" s="43"/>
    </row>
    <row r="63" spans="1:15" ht="33.75" customHeight="1">
      <c r="A63" s="82"/>
      <c r="B63" s="39" t="s">
        <v>429</v>
      </c>
      <c r="C63" s="59" t="s">
        <v>426</v>
      </c>
      <c r="D63" s="40" t="s">
        <v>188</v>
      </c>
      <c r="E63" s="42">
        <v>7.5</v>
      </c>
      <c r="F63" s="89"/>
      <c r="G63" s="39"/>
      <c r="H63" s="90"/>
      <c r="O63" s="43"/>
    </row>
    <row r="64" spans="1:15" ht="33.75" customHeight="1">
      <c r="A64" s="82"/>
      <c r="B64" s="39" t="s">
        <v>435</v>
      </c>
      <c r="C64" s="59" t="s">
        <v>230</v>
      </c>
      <c r="D64" s="40" t="s">
        <v>188</v>
      </c>
      <c r="E64" s="42">
        <v>33.770000000000003</v>
      </c>
      <c r="F64" s="89"/>
      <c r="G64" s="39"/>
      <c r="H64" s="90"/>
      <c r="O64" s="43"/>
    </row>
    <row r="65" spans="1:15" ht="33.75" customHeight="1">
      <c r="A65" s="82"/>
      <c r="B65" s="69" t="s">
        <v>432</v>
      </c>
      <c r="C65" s="59" t="s">
        <v>434</v>
      </c>
      <c r="D65" s="40" t="s">
        <v>188</v>
      </c>
      <c r="E65" s="42">
        <v>8.6</v>
      </c>
      <c r="F65" s="89"/>
      <c r="G65" s="39"/>
      <c r="H65" s="90"/>
      <c r="O65" s="43"/>
    </row>
    <row r="66" spans="1:15" ht="33.75" customHeight="1">
      <c r="A66" s="82"/>
      <c r="B66" s="39" t="s">
        <v>435</v>
      </c>
      <c r="C66" s="59" t="s">
        <v>434</v>
      </c>
      <c r="D66" s="40" t="s">
        <v>188</v>
      </c>
      <c r="E66" s="42">
        <v>1</v>
      </c>
      <c r="F66" s="89"/>
      <c r="G66" s="39"/>
      <c r="H66" s="90"/>
      <c r="O66" s="43"/>
    </row>
    <row r="67" spans="1:15" ht="33.75" customHeight="1">
      <c r="A67" s="82"/>
      <c r="B67" s="39" t="s">
        <v>432</v>
      </c>
      <c r="C67" s="59" t="s">
        <v>421</v>
      </c>
      <c r="D67" s="40" t="s">
        <v>188</v>
      </c>
      <c r="E67" s="42">
        <v>1.5</v>
      </c>
      <c r="F67" s="89"/>
      <c r="G67" s="39"/>
      <c r="H67" s="90"/>
      <c r="O67" s="43"/>
    </row>
    <row r="68" spans="1:15" ht="33.75" customHeight="1">
      <c r="A68" s="82"/>
      <c r="B68" s="39" t="s">
        <v>432</v>
      </c>
      <c r="C68" s="59" t="s">
        <v>544</v>
      </c>
      <c r="D68" s="40" t="s">
        <v>188</v>
      </c>
      <c r="E68" s="42">
        <v>8.3800000000000008</v>
      </c>
      <c r="F68" s="89"/>
      <c r="G68" s="39"/>
      <c r="H68" s="90"/>
      <c r="O68" s="43"/>
    </row>
    <row r="69" spans="1:15" ht="33.75" customHeight="1">
      <c r="A69" s="82"/>
      <c r="B69" s="39" t="s">
        <v>430</v>
      </c>
      <c r="C69" s="59" t="s">
        <v>238</v>
      </c>
      <c r="D69" s="40" t="s">
        <v>188</v>
      </c>
      <c r="E69" s="42">
        <v>2.7</v>
      </c>
      <c r="F69" s="89"/>
      <c r="G69" s="39"/>
      <c r="H69" s="90"/>
      <c r="O69" s="43"/>
    </row>
    <row r="70" spans="1:15" ht="33.75" customHeight="1">
      <c r="A70" s="82"/>
      <c r="B70" s="39" t="s">
        <v>442</v>
      </c>
      <c r="C70" s="59" t="s">
        <v>238</v>
      </c>
      <c r="D70" s="40" t="s">
        <v>188</v>
      </c>
      <c r="E70" s="42">
        <v>8.4600000000000009</v>
      </c>
      <c r="F70" s="89"/>
      <c r="G70" s="39"/>
      <c r="H70" s="90"/>
      <c r="O70" s="43"/>
    </row>
    <row r="71" spans="1:15" ht="33.75" customHeight="1">
      <c r="A71" s="82"/>
      <c r="B71" s="39" t="s">
        <v>430</v>
      </c>
      <c r="C71" s="59" t="s">
        <v>224</v>
      </c>
      <c r="D71" s="40" t="s">
        <v>188</v>
      </c>
      <c r="E71" s="42">
        <v>2.7</v>
      </c>
      <c r="F71" s="89"/>
      <c r="G71" s="39"/>
      <c r="H71" s="90"/>
      <c r="O71" s="43"/>
    </row>
    <row r="72" spans="1:15" ht="33.75" customHeight="1">
      <c r="A72" s="82"/>
      <c r="B72" s="39" t="s">
        <v>442</v>
      </c>
      <c r="C72" s="59" t="s">
        <v>224</v>
      </c>
      <c r="D72" s="40" t="s">
        <v>188</v>
      </c>
      <c r="E72" s="42">
        <v>4</v>
      </c>
      <c r="F72" s="89"/>
      <c r="G72" s="39"/>
      <c r="H72" s="90"/>
      <c r="O72" s="43"/>
    </row>
    <row r="73" spans="1:15" ht="33.75" customHeight="1">
      <c r="A73" s="82"/>
      <c r="B73" s="39" t="s">
        <v>361</v>
      </c>
      <c r="C73" s="59" t="s">
        <v>225</v>
      </c>
      <c r="D73" s="40" t="s">
        <v>188</v>
      </c>
      <c r="E73" s="42">
        <v>4</v>
      </c>
      <c r="F73" s="89"/>
      <c r="G73" s="39"/>
      <c r="H73" s="90"/>
      <c r="O73" s="43"/>
    </row>
    <row r="74" spans="1:15" ht="33.75" customHeight="1">
      <c r="A74" s="82"/>
      <c r="B74" s="39" t="s">
        <v>530</v>
      </c>
      <c r="C74" s="59" t="s">
        <v>201</v>
      </c>
      <c r="D74" s="40" t="s">
        <v>28</v>
      </c>
      <c r="E74" s="42">
        <v>6</v>
      </c>
      <c r="F74" s="89"/>
      <c r="G74" s="39"/>
      <c r="H74" s="90"/>
      <c r="O74" s="43"/>
    </row>
    <row r="75" spans="1:15" ht="33.75" customHeight="1">
      <c r="A75" s="82"/>
      <c r="B75" s="39" t="s">
        <v>530</v>
      </c>
      <c r="C75" s="59" t="s">
        <v>231</v>
      </c>
      <c r="D75" s="40" t="s">
        <v>28</v>
      </c>
      <c r="E75" s="42">
        <v>4</v>
      </c>
      <c r="F75" s="89"/>
      <c r="G75" s="39"/>
      <c r="H75" s="90"/>
      <c r="O75" s="43"/>
    </row>
    <row r="76" spans="1:15" ht="33.75" customHeight="1">
      <c r="A76" s="82"/>
      <c r="B76" s="39" t="s">
        <v>358</v>
      </c>
      <c r="C76" s="59">
        <v>0</v>
      </c>
      <c r="D76" s="40" t="s">
        <v>338</v>
      </c>
      <c r="E76" s="42">
        <v>3</v>
      </c>
      <c r="F76" s="89"/>
      <c r="G76" s="39"/>
      <c r="H76" s="90"/>
      <c r="O76" s="43"/>
    </row>
    <row r="77" spans="1:15" ht="33.75" customHeight="1">
      <c r="A77" s="82"/>
      <c r="B77" s="39" t="s">
        <v>67</v>
      </c>
      <c r="C77" s="59" t="s">
        <v>67</v>
      </c>
      <c r="D77" s="40" t="s">
        <v>67</v>
      </c>
      <c r="E77" s="42" t="s">
        <v>67</v>
      </c>
      <c r="F77" s="89"/>
      <c r="G77" s="39"/>
      <c r="H77" s="90"/>
      <c r="O77" s="43"/>
    </row>
    <row r="78" spans="1:15" ht="33.75" customHeight="1">
      <c r="A78" s="82"/>
      <c r="B78" s="39"/>
      <c r="C78" s="59"/>
      <c r="D78" s="40"/>
      <c r="E78" s="42"/>
      <c r="F78" s="89"/>
      <c r="G78" s="39"/>
      <c r="H78" s="90"/>
      <c r="O78" s="43"/>
    </row>
    <row r="79" spans="1:15" ht="33.75" customHeight="1">
      <c r="A79" s="82"/>
      <c r="B79" s="39"/>
      <c r="C79" s="59"/>
      <c r="D79" s="40"/>
      <c r="E79" s="42"/>
      <c r="F79" s="89"/>
      <c r="G79" s="39"/>
      <c r="H79" s="90"/>
      <c r="O79" s="43"/>
    </row>
    <row r="80" spans="1:15" ht="33.75" customHeight="1">
      <c r="A80" s="82"/>
      <c r="B80" s="39"/>
      <c r="C80" s="59"/>
      <c r="D80" s="40"/>
      <c r="E80" s="42"/>
      <c r="F80" s="89"/>
      <c r="G80" s="39"/>
      <c r="H80" s="90"/>
      <c r="O80" s="43"/>
    </row>
    <row r="81" spans="1:15" ht="33.75" customHeight="1">
      <c r="A81" s="82"/>
      <c r="B81" s="39"/>
      <c r="C81" s="59"/>
      <c r="D81" s="40"/>
      <c r="E81" s="42"/>
      <c r="F81" s="89"/>
      <c r="G81" s="39"/>
      <c r="H81" s="90"/>
      <c r="O81" s="43"/>
    </row>
    <row r="82" spans="1:15" ht="33.75" customHeight="1">
      <c r="A82" s="82"/>
      <c r="B82" s="39"/>
      <c r="C82" s="59"/>
      <c r="D82" s="40"/>
      <c r="E82" s="42"/>
      <c r="F82" s="89"/>
      <c r="G82" s="39"/>
      <c r="H82" s="90"/>
      <c r="O82" s="43"/>
    </row>
    <row r="83" spans="1:15" ht="33.75" customHeight="1">
      <c r="A83" s="82"/>
      <c r="B83" s="39"/>
      <c r="C83" s="59"/>
      <c r="D83" s="40"/>
      <c r="E83" s="42"/>
      <c r="F83" s="89"/>
      <c r="G83" s="39"/>
      <c r="H83" s="90"/>
      <c r="O83" s="43"/>
    </row>
    <row r="84" spans="1:15" ht="33.75" customHeight="1">
      <c r="A84" s="103"/>
      <c r="B84" s="39" t="s">
        <v>67</v>
      </c>
      <c r="C84" s="59" t="s">
        <v>67</v>
      </c>
      <c r="D84" s="40" t="s">
        <v>67</v>
      </c>
      <c r="E84" s="42" t="s">
        <v>67</v>
      </c>
      <c r="F84" s="89"/>
      <c r="G84" s="39"/>
      <c r="H84" s="90"/>
      <c r="O84" s="43"/>
    </row>
    <row r="85" spans="1:15" ht="33.75" customHeight="1">
      <c r="A85" s="104"/>
      <c r="B85" s="40" t="s">
        <v>14</v>
      </c>
      <c r="C85" s="59" t="s">
        <v>67</v>
      </c>
      <c r="D85" s="40" t="s">
        <v>67</v>
      </c>
      <c r="E85" s="42" t="s">
        <v>67</v>
      </c>
      <c r="F85" s="89"/>
      <c r="G85" s="39"/>
      <c r="H85" s="90"/>
      <c r="O85" s="43"/>
    </row>
    <row r="86" spans="1:15" ht="33.75" customHeight="1">
      <c r="A86" s="103"/>
      <c r="B86" s="40" t="s">
        <v>9</v>
      </c>
      <c r="C86" s="59"/>
      <c r="D86" s="40"/>
      <c r="E86" s="42"/>
      <c r="F86" s="89"/>
      <c r="G86" s="95"/>
      <c r="H86" s="39"/>
      <c r="O86" s="43"/>
    </row>
    <row r="87" spans="1:15" ht="33.75" customHeight="1">
      <c r="C87" s="60"/>
      <c r="F87" s="106"/>
      <c r="O87" s="43" t="s">
        <v>67</v>
      </c>
    </row>
    <row r="88" spans="1:15" ht="33.75" customHeight="1">
      <c r="C88" s="60"/>
      <c r="F88" s="106"/>
      <c r="O88" s="43" t="s">
        <v>67</v>
      </c>
    </row>
    <row r="89" spans="1:15" ht="33.75" customHeight="1">
      <c r="C89" s="60"/>
      <c r="F89" s="106"/>
      <c r="O89" s="43" t="s">
        <v>67</v>
      </c>
    </row>
    <row r="90" spans="1:15" ht="33.75" customHeight="1">
      <c r="C90" s="60"/>
      <c r="F90" s="106"/>
      <c r="O90" s="43" t="s">
        <v>67</v>
      </c>
    </row>
    <row r="91" spans="1:15" ht="33.75" customHeight="1">
      <c r="C91" s="60"/>
      <c r="F91" s="106"/>
      <c r="O91" s="43" t="s">
        <v>67</v>
      </c>
    </row>
    <row r="92" spans="1:15" ht="33.75" customHeight="1">
      <c r="C92" s="60"/>
      <c r="F92" s="106"/>
    </row>
    <row r="93" spans="1:15" ht="33.75" customHeight="1">
      <c r="C93" s="60"/>
      <c r="F93" s="106"/>
    </row>
    <row r="94" spans="1:15" ht="33.75" customHeight="1">
      <c r="C94" s="60"/>
      <c r="F94" s="106"/>
    </row>
    <row r="95" spans="1:15" ht="33.75" customHeight="1">
      <c r="C95" s="60"/>
      <c r="F95" s="106"/>
    </row>
    <row r="96" spans="1:15" ht="33.75" customHeight="1">
      <c r="C96" s="60"/>
      <c r="F96" s="106"/>
    </row>
    <row r="97" spans="3:6" ht="33.75" customHeight="1">
      <c r="C97" s="60"/>
      <c r="F97" s="106"/>
    </row>
    <row r="98" spans="3:6" ht="33.75" customHeight="1">
      <c r="C98" s="60"/>
      <c r="F98" s="106"/>
    </row>
    <row r="99" spans="3:6" ht="33.75" customHeight="1">
      <c r="C99" s="60"/>
      <c r="F99" s="106"/>
    </row>
    <row r="100" spans="3:6" ht="33.75" customHeight="1">
      <c r="C100" s="60"/>
      <c r="F100" s="106"/>
    </row>
    <row r="101" spans="3:6" ht="33.75" customHeight="1">
      <c r="C101" s="60"/>
      <c r="F101" s="106"/>
    </row>
    <row r="102" spans="3:6" ht="33.75" customHeight="1">
      <c r="C102" s="60"/>
      <c r="F102" s="106"/>
    </row>
    <row r="103" spans="3:6" ht="33.75" customHeight="1">
      <c r="C103" s="60"/>
    </row>
    <row r="104" spans="3:6" ht="33.75" customHeight="1">
      <c r="C104" s="60"/>
    </row>
    <row r="105" spans="3:6" ht="33.75" customHeight="1">
      <c r="C105" s="60"/>
    </row>
    <row r="106" spans="3:6" ht="33.75" customHeight="1">
      <c r="C106" s="60"/>
    </row>
    <row r="107" spans="3:6" ht="33.75" customHeight="1">
      <c r="C107" s="60"/>
    </row>
    <row r="108" spans="3:6" ht="33.75" customHeight="1">
      <c r="C108" s="60"/>
    </row>
    <row r="109" spans="3:6" ht="33.75" customHeight="1">
      <c r="C109" s="60"/>
    </row>
    <row r="110" spans="3:6" ht="33.75" customHeight="1">
      <c r="C110" s="60"/>
    </row>
    <row r="111" spans="3:6" ht="33.75" customHeight="1">
      <c r="C111" s="60"/>
    </row>
    <row r="112" spans="3:6" ht="33.75" customHeight="1">
      <c r="C112" s="60"/>
    </row>
    <row r="113" spans="3:3" ht="33.75" customHeight="1">
      <c r="C113" s="60"/>
    </row>
    <row r="114" spans="3:3" ht="33.75" customHeight="1">
      <c r="C114" s="60"/>
    </row>
    <row r="115" spans="3:3" ht="33.75" customHeight="1">
      <c r="C115" s="60"/>
    </row>
    <row r="116" spans="3:3" ht="33.75" customHeight="1">
      <c r="C116" s="60"/>
    </row>
    <row r="117" spans="3:3" ht="33.75" customHeight="1">
      <c r="C117" s="60"/>
    </row>
    <row r="118" spans="3:3" ht="33.75" customHeight="1">
      <c r="C118" s="60"/>
    </row>
    <row r="119" spans="3:3" ht="33.75" customHeight="1">
      <c r="C119" s="60"/>
    </row>
    <row r="120" spans="3:3" ht="33.75" customHeight="1">
      <c r="C120" s="60"/>
    </row>
    <row r="121" spans="3:3" ht="33.75" customHeight="1">
      <c r="C121" s="60"/>
    </row>
    <row r="122" spans="3:3" ht="33.75" customHeight="1">
      <c r="C122" s="60"/>
    </row>
    <row r="123" spans="3:3" ht="33.75" customHeight="1">
      <c r="C123" s="60"/>
    </row>
    <row r="124" spans="3:3" ht="33.75" customHeight="1">
      <c r="C124" s="60"/>
    </row>
    <row r="125" spans="3:3" ht="33.75" customHeight="1">
      <c r="C125" s="60"/>
    </row>
    <row r="126" spans="3:3" ht="33.75" customHeight="1">
      <c r="C126" s="60"/>
    </row>
    <row r="127" spans="3:3" ht="33.75" customHeight="1">
      <c r="C127" s="60"/>
    </row>
    <row r="128" spans="3:3" ht="33.75" customHeight="1">
      <c r="C128" s="60"/>
    </row>
    <row r="129" spans="3:3" ht="33.75" customHeight="1">
      <c r="C129" s="60"/>
    </row>
    <row r="130" spans="3:3" ht="33.75" customHeight="1">
      <c r="C130" s="60"/>
    </row>
    <row r="131" spans="3:3" ht="33.75" customHeight="1">
      <c r="C131" s="60"/>
    </row>
    <row r="132" spans="3:3" ht="33.75" customHeight="1">
      <c r="C132" s="60"/>
    </row>
    <row r="133" spans="3:3" ht="33.75" customHeight="1">
      <c r="C133" s="60"/>
    </row>
    <row r="134" spans="3:3" ht="33.75" customHeight="1">
      <c r="C134" s="60"/>
    </row>
    <row r="135" spans="3:3" ht="33.75" customHeight="1">
      <c r="C135" s="60"/>
    </row>
    <row r="136" spans="3:3" ht="33.75" customHeight="1">
      <c r="C136" s="60"/>
    </row>
    <row r="137" spans="3:3" ht="33.75" customHeight="1">
      <c r="C137" s="60"/>
    </row>
    <row r="138" spans="3:3" ht="33.75" customHeight="1">
      <c r="C138" s="60"/>
    </row>
    <row r="139" spans="3:3" ht="33.75" customHeight="1">
      <c r="C139" s="60"/>
    </row>
    <row r="140" spans="3:3" ht="33.75" customHeight="1">
      <c r="C140" s="60"/>
    </row>
    <row r="141" spans="3:3" ht="33.75" customHeight="1">
      <c r="C141" s="60"/>
    </row>
    <row r="142" spans="3:3" ht="33.75" customHeight="1">
      <c r="C142" s="60"/>
    </row>
    <row r="143" spans="3:3" ht="33.75" customHeight="1">
      <c r="C143" s="60"/>
    </row>
    <row r="144" spans="3:3" ht="33.75" customHeight="1">
      <c r="C144" s="60"/>
    </row>
    <row r="145" spans="3:3" ht="33.75" customHeight="1">
      <c r="C145" s="60"/>
    </row>
    <row r="146" spans="3:3" ht="33.75" customHeight="1">
      <c r="C146" s="60"/>
    </row>
    <row r="147" spans="3:3" ht="33.75" customHeight="1">
      <c r="C147" s="60"/>
    </row>
    <row r="148" spans="3:3" ht="33.75" customHeight="1">
      <c r="C148" s="60"/>
    </row>
    <row r="149" spans="3:3" ht="33.75" customHeight="1">
      <c r="C149" s="60"/>
    </row>
    <row r="150" spans="3:3" ht="33.75" customHeight="1">
      <c r="C150" s="60"/>
    </row>
    <row r="151" spans="3:3" ht="33.75" customHeight="1">
      <c r="C151" s="60"/>
    </row>
    <row r="152" spans="3:3" ht="33.75" customHeight="1">
      <c r="C152" s="60"/>
    </row>
    <row r="153" spans="3:3" ht="33.75" customHeight="1">
      <c r="C153" s="60"/>
    </row>
    <row r="154" spans="3:3" ht="33.75" customHeight="1">
      <c r="C154" s="60"/>
    </row>
    <row r="155" spans="3:3" ht="33.75" customHeight="1">
      <c r="C155" s="60"/>
    </row>
    <row r="156" spans="3:3" ht="33.75" customHeight="1">
      <c r="C156" s="60"/>
    </row>
    <row r="157" spans="3:3" ht="33.75" customHeight="1">
      <c r="C157" s="60"/>
    </row>
    <row r="158" spans="3:3" ht="33.75" customHeight="1">
      <c r="C158" s="60"/>
    </row>
    <row r="159" spans="3:3" ht="33.75" customHeight="1">
      <c r="C159" s="60"/>
    </row>
    <row r="160" spans="3:3" ht="33.75" customHeight="1">
      <c r="C160" s="60"/>
    </row>
    <row r="161" spans="3:3" ht="33.75" customHeight="1">
      <c r="C161" s="60"/>
    </row>
    <row r="162" spans="3:3" ht="33.75" customHeight="1">
      <c r="C162" s="60"/>
    </row>
    <row r="163" spans="3:3" ht="33.75" customHeight="1">
      <c r="C163" s="60"/>
    </row>
    <row r="164" spans="3:3" ht="33.75" customHeight="1">
      <c r="C164" s="60"/>
    </row>
    <row r="165" spans="3:3" ht="33.75" customHeight="1">
      <c r="C165" s="60"/>
    </row>
    <row r="166" spans="3:3" ht="33.75" customHeight="1">
      <c r="C166" s="60"/>
    </row>
    <row r="167" spans="3:3" ht="33.75" customHeight="1">
      <c r="C167" s="60"/>
    </row>
    <row r="168" spans="3:3" ht="33.75" customHeight="1">
      <c r="C168" s="60"/>
    </row>
    <row r="169" spans="3:3" ht="33.75" customHeight="1">
      <c r="C169" s="60"/>
    </row>
    <row r="170" spans="3:3" ht="33.75" customHeight="1">
      <c r="C170" s="60"/>
    </row>
    <row r="171" spans="3:3" ht="33.75" customHeight="1">
      <c r="C171" s="60"/>
    </row>
    <row r="172" spans="3:3" ht="33.75" customHeight="1">
      <c r="C172" s="60"/>
    </row>
    <row r="173" spans="3:3" ht="33.75" customHeight="1">
      <c r="C173" s="60"/>
    </row>
    <row r="174" spans="3:3" ht="33.75" customHeight="1">
      <c r="C174" s="60"/>
    </row>
    <row r="175" spans="3:3" ht="33.75" customHeight="1">
      <c r="C175" s="60"/>
    </row>
    <row r="176" spans="3:3" ht="33.75" customHeight="1">
      <c r="C176" s="60"/>
    </row>
    <row r="177" spans="3:3" ht="33.75" customHeight="1">
      <c r="C177" s="60"/>
    </row>
    <row r="178" spans="3:3" ht="33.75" customHeight="1"/>
    <row r="179" spans="3:3" ht="33.75" customHeight="1"/>
    <row r="180" spans="3:3" ht="33.75" customHeight="1"/>
    <row r="181" spans="3:3" ht="33.75" customHeight="1"/>
    <row r="182" spans="3:3" ht="33.75" customHeight="1"/>
    <row r="183" spans="3:3" ht="33.75" customHeight="1"/>
    <row r="184" spans="3:3" ht="33.75" customHeight="1"/>
    <row r="185" spans="3:3" ht="33.75" customHeight="1"/>
    <row r="186" spans="3:3" ht="33.75" customHeight="1"/>
    <row r="187" spans="3:3" ht="33.75" customHeight="1"/>
    <row r="188" spans="3:3" ht="33.75" customHeight="1"/>
    <row r="189" spans="3:3" ht="33.75" customHeight="1"/>
    <row r="190" spans="3:3" ht="33.75" customHeight="1"/>
    <row r="191" spans="3:3" ht="33.75" customHeight="1"/>
    <row r="192" spans="3:3"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row r="415" ht="33.75" customHeight="1"/>
    <row r="416" ht="33.75" customHeight="1"/>
    <row r="417" ht="33.75" customHeight="1"/>
    <row r="418" ht="33.75" customHeight="1"/>
    <row r="419" ht="33.75" customHeight="1"/>
    <row r="420" ht="33.75" customHeight="1"/>
    <row r="421" ht="33.75" customHeight="1"/>
    <row r="422" ht="33.75" customHeight="1"/>
    <row r="423" ht="33.75" customHeight="1"/>
    <row r="424" ht="33.75" customHeight="1"/>
    <row r="425" ht="33.75" customHeight="1"/>
    <row r="426" ht="33.75" customHeight="1"/>
    <row r="427" ht="33.75" customHeight="1"/>
    <row r="428" ht="33.75" customHeight="1"/>
    <row r="429" ht="33.75" customHeight="1"/>
    <row r="430" ht="33.75" customHeight="1"/>
    <row r="431" ht="33.75" customHeight="1"/>
    <row r="432" ht="33.75" customHeight="1"/>
    <row r="433" ht="33.75" customHeight="1"/>
    <row r="434" ht="33.75" customHeight="1"/>
    <row r="435" ht="33.75" customHeight="1"/>
    <row r="436" ht="33.75" customHeight="1"/>
    <row r="437" ht="33.75" customHeight="1"/>
    <row r="438" ht="33.75" customHeight="1"/>
    <row r="439" ht="33.75" customHeight="1"/>
    <row r="440" ht="33.75" customHeight="1"/>
    <row r="441" ht="33.75" customHeight="1"/>
    <row r="442" ht="33.75" customHeight="1"/>
  </sheetData>
  <mergeCells count="6">
    <mergeCell ref="B4:H4"/>
    <mergeCell ref="B1:H1"/>
    <mergeCell ref="B2:C2"/>
    <mergeCell ref="D2:F2"/>
    <mergeCell ref="G2:H2"/>
    <mergeCell ref="B3:H3"/>
  </mergeCells>
  <phoneticPr fontId="2"/>
  <dataValidations count="2">
    <dataValidation type="list" allowBlank="1" showInputMessage="1" showErrorMessage="1" sqref="I18:J22 I24:J29 I7:J16 I34:J86" xr:uid="{C5692115-DD05-4087-BAAC-CB2653F2F2E5}">
      <formula1>"ア 鉄塔,イ 局舎,ウ 外構施設,エ 受電設備,オ 送受信アンテナ,カ 送受信機,キ 中継増幅装置,ク 電源設備,ケ 警報装置,コ 監視装置,サ 制御装置,シ 測定器,ス その他"</formula1>
    </dataValidation>
    <dataValidation imeMode="off" allowBlank="1" showInputMessage="1" showErrorMessage="1" sqref="A32:A86 A7:A30" xr:uid="{0BAD90F0-46A5-4F6F-A392-AFA8E9466D30}"/>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5" manualBreakCount="5">
    <brk id="16" min="1" max="7" man="1"/>
    <brk id="30" min="1" max="7" man="1"/>
    <brk id="44" min="1" max="7" man="1"/>
    <brk id="58" min="1" max="7" man="1"/>
    <brk id="72" min="1"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768AC-2AED-4C9D-9191-D991CEB783D4}">
  <sheetPr>
    <tabColor rgb="FF00B0F0"/>
  </sheetPr>
  <dimension ref="A1:AN442"/>
  <sheetViews>
    <sheetView view="pageBreakPreview" zoomScale="75" zoomScaleNormal="100" zoomScaleSheetLayoutView="75" workbookViewId="0">
      <selection activeCell="AL8" sqref="AL8"/>
    </sheetView>
  </sheetViews>
  <sheetFormatPr defaultColWidth="9" defaultRowHeight="13.5"/>
  <cols>
    <col min="1" max="1" width="5.875" style="83" customWidth="1"/>
    <col min="2" max="3" width="24.5" style="1" customWidth="1"/>
    <col min="4" max="4" width="6.125" style="43" customWidth="1"/>
    <col min="5" max="5" width="12.875" style="105" customWidth="1"/>
    <col min="6" max="6" width="12.875" style="1" customWidth="1"/>
    <col min="7" max="7" width="21.5" style="1" customWidth="1"/>
    <col min="8" max="8" width="26.5" style="1" customWidth="1"/>
    <col min="9" max="11" width="1.875" style="1" customWidth="1"/>
    <col min="12" max="16384" width="9" style="1"/>
  </cols>
  <sheetData>
    <row r="1" spans="1:40" ht="38.25" customHeight="1">
      <c r="B1" s="168" t="s">
        <v>11</v>
      </c>
      <c r="C1" s="169"/>
      <c r="D1" s="169"/>
      <c r="E1" s="169"/>
      <c r="F1" s="169"/>
      <c r="G1" s="169"/>
      <c r="H1" s="170"/>
      <c r="I1" s="100"/>
      <c r="J1" s="100"/>
      <c r="K1" s="100"/>
    </row>
    <row r="2" spans="1:40" ht="50.25" customHeight="1">
      <c r="B2" s="171" t="s">
        <v>0</v>
      </c>
      <c r="C2" s="172"/>
      <c r="D2" s="173"/>
      <c r="E2" s="173"/>
      <c r="F2" s="173"/>
      <c r="G2" s="173" t="s">
        <v>8</v>
      </c>
      <c r="H2" s="174"/>
      <c r="I2" s="97"/>
      <c r="J2" s="97"/>
      <c r="K2" s="97"/>
    </row>
    <row r="3" spans="1:40" ht="15.75" customHeight="1">
      <c r="B3" s="212"/>
      <c r="C3" s="213"/>
      <c r="D3" s="213"/>
      <c r="E3" s="213"/>
      <c r="F3" s="213"/>
      <c r="G3" s="213"/>
      <c r="H3" s="214"/>
      <c r="I3" s="98"/>
      <c r="J3" s="98"/>
      <c r="K3" s="98"/>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row>
    <row r="4" spans="1:40" ht="15.75" customHeight="1">
      <c r="B4" s="178" t="s">
        <v>506</v>
      </c>
      <c r="C4" s="179"/>
      <c r="D4" s="179"/>
      <c r="E4" s="179"/>
      <c r="F4" s="179"/>
      <c r="G4" s="179"/>
      <c r="H4" s="180"/>
      <c r="I4" s="99"/>
      <c r="J4" s="99"/>
      <c r="K4" s="99"/>
    </row>
    <row r="5" spans="1:40" ht="29.25" customHeight="1">
      <c r="B5" s="38" t="s">
        <v>1</v>
      </c>
      <c r="C5" s="38" t="s">
        <v>2</v>
      </c>
      <c r="D5" s="38" t="s">
        <v>3</v>
      </c>
      <c r="E5" s="101" t="s">
        <v>4</v>
      </c>
      <c r="F5" s="38" t="s">
        <v>5</v>
      </c>
      <c r="G5" s="38" t="s">
        <v>6</v>
      </c>
      <c r="H5" s="38" t="s">
        <v>7</v>
      </c>
      <c r="I5" s="102"/>
      <c r="J5" s="102"/>
      <c r="K5" s="102"/>
    </row>
    <row r="6" spans="1:40" ht="33.75" customHeight="1">
      <c r="A6" s="84"/>
      <c r="B6" s="39" t="s">
        <v>13</v>
      </c>
      <c r="C6" s="59"/>
      <c r="D6" s="40"/>
      <c r="E6" s="88"/>
      <c r="F6" s="39"/>
      <c r="G6" s="39"/>
      <c r="H6" s="39"/>
      <c r="I6" s="93"/>
      <c r="J6" s="93"/>
      <c r="K6" s="93"/>
    </row>
    <row r="7" spans="1:40" ht="33.75" customHeight="1">
      <c r="A7" s="76"/>
      <c r="B7" s="39" t="s">
        <v>423</v>
      </c>
      <c r="C7" s="59" t="s">
        <v>223</v>
      </c>
      <c r="D7" s="40" t="s">
        <v>188</v>
      </c>
      <c r="E7" s="42">
        <v>6</v>
      </c>
      <c r="F7" s="89"/>
      <c r="G7" s="39"/>
      <c r="H7" s="39"/>
      <c r="N7" s="43"/>
    </row>
    <row r="8" spans="1:40" ht="33.75" customHeight="1">
      <c r="A8" s="76"/>
      <c r="B8" s="39" t="s">
        <v>424</v>
      </c>
      <c r="C8" s="59" t="s">
        <v>223</v>
      </c>
      <c r="D8" s="40" t="s">
        <v>188</v>
      </c>
      <c r="E8" s="42">
        <v>18.600000000000001</v>
      </c>
      <c r="F8" s="89"/>
      <c r="G8" s="39"/>
      <c r="H8" s="39"/>
      <c r="N8" s="43"/>
    </row>
    <row r="9" spans="1:40" ht="33.75" customHeight="1">
      <c r="A9" s="76"/>
      <c r="B9" s="39" t="s">
        <v>532</v>
      </c>
      <c r="C9" s="59" t="s">
        <v>223</v>
      </c>
      <c r="D9" s="40" t="s">
        <v>188</v>
      </c>
      <c r="E9" s="42">
        <v>8.17</v>
      </c>
      <c r="F9" s="89"/>
      <c r="G9" s="39"/>
      <c r="H9" s="39"/>
      <c r="N9" s="43"/>
    </row>
    <row r="10" spans="1:40" ht="33.75" customHeight="1">
      <c r="A10" s="76"/>
      <c r="B10" s="39" t="s">
        <v>425</v>
      </c>
      <c r="C10" s="59" t="s">
        <v>426</v>
      </c>
      <c r="D10" s="40" t="s">
        <v>188</v>
      </c>
      <c r="E10" s="42">
        <v>22.38</v>
      </c>
      <c r="F10" s="89"/>
      <c r="G10" s="39"/>
      <c r="H10" s="39"/>
      <c r="N10" s="43"/>
    </row>
    <row r="11" spans="1:40" ht="33.75" customHeight="1">
      <c r="A11" s="76"/>
      <c r="B11" s="39" t="s">
        <v>427</v>
      </c>
      <c r="C11" s="59" t="s">
        <v>426</v>
      </c>
      <c r="D11" s="40" t="s">
        <v>188</v>
      </c>
      <c r="E11" s="42">
        <v>31.7</v>
      </c>
      <c r="F11" s="89"/>
      <c r="G11" s="39"/>
      <c r="H11" s="39"/>
      <c r="N11" s="43"/>
    </row>
    <row r="12" spans="1:40" ht="33.75" customHeight="1">
      <c r="A12" s="76"/>
      <c r="B12" s="39" t="s">
        <v>429</v>
      </c>
      <c r="C12" s="59" t="s">
        <v>426</v>
      </c>
      <c r="D12" s="40" t="s">
        <v>188</v>
      </c>
      <c r="E12" s="42">
        <v>43.5</v>
      </c>
      <c r="F12" s="89"/>
      <c r="G12" s="39"/>
      <c r="H12" s="39"/>
      <c r="N12" s="43" t="s">
        <v>67</v>
      </c>
    </row>
    <row r="13" spans="1:40" ht="33.75" customHeight="1">
      <c r="A13" s="76"/>
      <c r="B13" s="39" t="s">
        <v>432</v>
      </c>
      <c r="C13" s="59" t="s">
        <v>230</v>
      </c>
      <c r="D13" s="40" t="s">
        <v>188</v>
      </c>
      <c r="E13" s="42">
        <v>7.5</v>
      </c>
      <c r="F13" s="89"/>
      <c r="G13" s="39"/>
      <c r="H13" s="39"/>
      <c r="N13" s="43" t="s">
        <v>67</v>
      </c>
    </row>
    <row r="14" spans="1:40" ht="33.75" customHeight="1">
      <c r="A14" s="76"/>
      <c r="B14" s="39" t="s">
        <v>432</v>
      </c>
      <c r="C14" s="59" t="s">
        <v>434</v>
      </c>
      <c r="D14" s="40" t="s">
        <v>188</v>
      </c>
      <c r="E14" s="42">
        <v>26.34</v>
      </c>
      <c r="F14" s="89"/>
      <c r="G14" s="39"/>
      <c r="H14" s="39"/>
      <c r="N14" s="43"/>
    </row>
    <row r="15" spans="1:40" ht="33.75" customHeight="1">
      <c r="A15" s="76"/>
      <c r="B15" s="39" t="s">
        <v>433</v>
      </c>
      <c r="C15" s="59" t="s">
        <v>434</v>
      </c>
      <c r="D15" s="40" t="s">
        <v>188</v>
      </c>
      <c r="E15" s="42">
        <v>15.4</v>
      </c>
      <c r="F15" s="89"/>
      <c r="G15" s="39"/>
      <c r="H15" s="39"/>
      <c r="N15" s="43"/>
    </row>
    <row r="16" spans="1:40" ht="33.75" customHeight="1">
      <c r="A16" s="76"/>
      <c r="B16" s="39" t="s">
        <v>435</v>
      </c>
      <c r="C16" s="59" t="s">
        <v>434</v>
      </c>
      <c r="D16" s="40" t="s">
        <v>188</v>
      </c>
      <c r="E16" s="42">
        <v>17.98</v>
      </c>
      <c r="F16" s="89"/>
      <c r="G16" s="39"/>
      <c r="H16" s="39"/>
      <c r="N16" s="43"/>
    </row>
    <row r="17" spans="1:14" ht="33.75" customHeight="1">
      <c r="A17" s="76"/>
      <c r="B17" s="39" t="s">
        <v>432</v>
      </c>
      <c r="C17" s="59" t="s">
        <v>421</v>
      </c>
      <c r="D17" s="40" t="s">
        <v>188</v>
      </c>
      <c r="E17" s="42">
        <v>1</v>
      </c>
      <c r="F17" s="89"/>
      <c r="G17" s="39"/>
      <c r="H17" s="39"/>
      <c r="N17" s="43"/>
    </row>
    <row r="18" spans="1:14" ht="33.75" customHeight="1">
      <c r="A18" s="76"/>
      <c r="B18" s="39" t="s">
        <v>432</v>
      </c>
      <c r="C18" s="59" t="s">
        <v>544</v>
      </c>
      <c r="D18" s="40" t="s">
        <v>188</v>
      </c>
      <c r="E18" s="42">
        <v>1.5</v>
      </c>
      <c r="F18" s="89"/>
      <c r="G18" s="39"/>
      <c r="H18" s="39"/>
      <c r="I18" s="93"/>
      <c r="J18" s="93"/>
      <c r="N18" s="43" t="s">
        <v>67</v>
      </c>
    </row>
    <row r="19" spans="1:14" ht="33.75" customHeight="1">
      <c r="A19" s="76"/>
      <c r="B19" s="39" t="s">
        <v>430</v>
      </c>
      <c r="C19" s="59" t="s">
        <v>238</v>
      </c>
      <c r="D19" s="40" t="s">
        <v>188</v>
      </c>
      <c r="E19" s="42">
        <v>1</v>
      </c>
      <c r="F19" s="89"/>
      <c r="G19" s="39"/>
      <c r="H19" s="39"/>
      <c r="N19" s="43" t="s">
        <v>67</v>
      </c>
    </row>
    <row r="20" spans="1:14" ht="33.75" customHeight="1">
      <c r="A20" s="76"/>
      <c r="B20" s="39" t="s">
        <v>431</v>
      </c>
      <c r="C20" s="59" t="s">
        <v>238</v>
      </c>
      <c r="D20" s="40" t="s">
        <v>188</v>
      </c>
      <c r="E20" s="42">
        <v>5.6</v>
      </c>
      <c r="F20" s="89"/>
      <c r="G20" s="39"/>
      <c r="H20" s="39"/>
      <c r="N20" s="43" t="s">
        <v>67</v>
      </c>
    </row>
    <row r="21" spans="1:14" ht="33.75" customHeight="1">
      <c r="A21" s="76"/>
      <c r="B21" s="39" t="s">
        <v>442</v>
      </c>
      <c r="C21" s="59" t="s">
        <v>238</v>
      </c>
      <c r="D21" s="40" t="s">
        <v>188</v>
      </c>
      <c r="E21" s="42">
        <v>7.07</v>
      </c>
      <c r="F21" s="89"/>
      <c r="G21" s="39"/>
      <c r="H21" s="39"/>
      <c r="N21" s="43" t="s">
        <v>67</v>
      </c>
    </row>
    <row r="22" spans="1:14" ht="33.75" customHeight="1">
      <c r="A22" s="76"/>
      <c r="B22" s="39" t="s">
        <v>431</v>
      </c>
      <c r="C22" s="59" t="s">
        <v>224</v>
      </c>
      <c r="D22" s="40" t="s">
        <v>188</v>
      </c>
      <c r="E22" s="42">
        <v>4.8099999999999996</v>
      </c>
      <c r="F22" s="89"/>
      <c r="G22" s="39"/>
      <c r="H22" s="39"/>
      <c r="N22" s="43"/>
    </row>
    <row r="23" spans="1:14" ht="33.75" customHeight="1">
      <c r="A23" s="76"/>
      <c r="B23" s="39" t="s">
        <v>442</v>
      </c>
      <c r="C23" s="59" t="s">
        <v>224</v>
      </c>
      <c r="D23" s="40" t="s">
        <v>188</v>
      </c>
      <c r="E23" s="42">
        <v>11.2</v>
      </c>
      <c r="F23" s="89"/>
      <c r="G23" s="39"/>
      <c r="H23" s="39"/>
      <c r="N23" s="43"/>
    </row>
    <row r="24" spans="1:14" ht="33.75" customHeight="1">
      <c r="A24" s="76"/>
      <c r="B24" s="39" t="s">
        <v>455</v>
      </c>
      <c r="C24" s="59" t="s">
        <v>225</v>
      </c>
      <c r="D24" s="40" t="s">
        <v>188</v>
      </c>
      <c r="E24" s="42">
        <v>4</v>
      </c>
      <c r="F24" s="89"/>
      <c r="G24" s="39"/>
      <c r="H24" s="39"/>
      <c r="N24" s="43"/>
    </row>
    <row r="25" spans="1:14" ht="33.75" customHeight="1">
      <c r="A25" s="76"/>
      <c r="B25" s="39" t="s">
        <v>172</v>
      </c>
      <c r="C25" s="59" t="s">
        <v>201</v>
      </c>
      <c r="D25" s="40" t="s">
        <v>28</v>
      </c>
      <c r="E25" s="42">
        <v>6</v>
      </c>
      <c r="F25" s="89"/>
      <c r="G25" s="39"/>
      <c r="H25" s="39"/>
      <c r="N25" s="43"/>
    </row>
    <row r="26" spans="1:14" ht="33.75" customHeight="1">
      <c r="A26" s="76"/>
      <c r="B26" s="39" t="s">
        <v>171</v>
      </c>
      <c r="C26" s="59" t="s">
        <v>202</v>
      </c>
      <c r="D26" s="40" t="s">
        <v>173</v>
      </c>
      <c r="E26" s="42">
        <v>3</v>
      </c>
      <c r="F26" s="89"/>
      <c r="G26" s="39"/>
      <c r="H26" s="39"/>
      <c r="N26" s="43"/>
    </row>
    <row r="27" spans="1:14" ht="33.75" customHeight="1">
      <c r="A27" s="76"/>
      <c r="B27" s="39" t="s">
        <v>556</v>
      </c>
      <c r="C27" s="59" t="s">
        <v>557</v>
      </c>
      <c r="D27" s="40" t="s">
        <v>438</v>
      </c>
      <c r="E27" s="42">
        <v>2</v>
      </c>
      <c r="F27" s="89"/>
      <c r="G27" s="39"/>
      <c r="H27" s="39"/>
      <c r="N27" s="43"/>
    </row>
    <row r="28" spans="1:14" ht="33.75" customHeight="1">
      <c r="A28" s="96"/>
      <c r="B28" s="39" t="s">
        <v>495</v>
      </c>
      <c r="C28" s="59">
        <v>0</v>
      </c>
      <c r="D28" s="40" t="s">
        <v>193</v>
      </c>
      <c r="E28" s="42">
        <v>1</v>
      </c>
      <c r="F28" s="89"/>
      <c r="G28" s="39"/>
      <c r="H28" s="39"/>
      <c r="N28" s="43"/>
    </row>
    <row r="29" spans="1:14" ht="33.75" customHeight="1">
      <c r="A29" s="76"/>
      <c r="B29" s="39" t="s">
        <v>67</v>
      </c>
      <c r="C29" s="59" t="s">
        <v>67</v>
      </c>
      <c r="D29" s="40" t="s">
        <v>67</v>
      </c>
      <c r="E29" s="42"/>
      <c r="F29" s="89"/>
      <c r="G29" s="39"/>
      <c r="H29" s="39"/>
      <c r="N29" s="43"/>
    </row>
    <row r="30" spans="1:14" ht="33.75" customHeight="1">
      <c r="A30" s="87"/>
      <c r="B30" s="40" t="s">
        <v>14</v>
      </c>
      <c r="C30" s="59" t="s">
        <v>67</v>
      </c>
      <c r="D30" s="40" t="s">
        <v>67</v>
      </c>
      <c r="E30" s="42" t="s">
        <v>67</v>
      </c>
      <c r="F30" s="89"/>
      <c r="G30" s="39"/>
      <c r="H30" s="39"/>
      <c r="I30" s="93"/>
      <c r="J30" s="93"/>
      <c r="N30" s="43" t="s">
        <v>67</v>
      </c>
    </row>
    <row r="31" spans="1:14" ht="33.75" customHeight="1">
      <c r="B31" s="39" t="s">
        <v>15</v>
      </c>
      <c r="C31" s="59"/>
      <c r="D31" s="40"/>
      <c r="E31" s="88"/>
      <c r="F31" s="89"/>
      <c r="G31" s="39"/>
      <c r="H31" s="39"/>
      <c r="I31" s="93"/>
      <c r="J31" s="93"/>
      <c r="N31" s="43" t="s">
        <v>67</v>
      </c>
    </row>
    <row r="32" spans="1:14" ht="33.75" customHeight="1">
      <c r="A32" s="72"/>
      <c r="B32" s="39" t="s">
        <v>545</v>
      </c>
      <c r="C32" s="59" t="s">
        <v>196</v>
      </c>
      <c r="D32" s="40" t="s">
        <v>193</v>
      </c>
      <c r="E32" s="42">
        <v>1</v>
      </c>
      <c r="F32" s="89"/>
      <c r="G32" s="39"/>
      <c r="H32" s="90"/>
      <c r="I32" s="93"/>
      <c r="J32" s="93"/>
      <c r="N32" s="43"/>
    </row>
    <row r="33" spans="1:14" ht="33.75" customHeight="1">
      <c r="A33" s="72"/>
      <c r="B33" s="39" t="s">
        <v>546</v>
      </c>
      <c r="C33" s="59" t="s">
        <v>218</v>
      </c>
      <c r="D33" s="40" t="s">
        <v>193</v>
      </c>
      <c r="E33" s="42">
        <v>2</v>
      </c>
      <c r="F33" s="89"/>
      <c r="G33" s="39"/>
      <c r="H33" s="90"/>
      <c r="I33" s="93"/>
      <c r="J33" s="93"/>
      <c r="N33" s="43"/>
    </row>
    <row r="34" spans="1:14" ht="33.75" customHeight="1">
      <c r="A34" s="72"/>
      <c r="B34" s="39" t="s">
        <v>343</v>
      </c>
      <c r="C34" s="59" t="s">
        <v>219</v>
      </c>
      <c r="D34" s="40" t="s">
        <v>193</v>
      </c>
      <c r="E34" s="42">
        <v>5</v>
      </c>
      <c r="F34" s="89"/>
      <c r="G34" s="39"/>
      <c r="H34" s="90"/>
      <c r="N34" s="43" t="s">
        <v>67</v>
      </c>
    </row>
    <row r="35" spans="1:14" ht="33.75" customHeight="1">
      <c r="A35" s="72"/>
      <c r="B35" s="39" t="s">
        <v>344</v>
      </c>
      <c r="C35" s="59" t="s">
        <v>219</v>
      </c>
      <c r="D35" s="40" t="s">
        <v>193</v>
      </c>
      <c r="E35" s="42">
        <v>5</v>
      </c>
      <c r="F35" s="89"/>
      <c r="G35" s="39"/>
      <c r="H35" s="90"/>
      <c r="N35" s="43" t="s">
        <v>67</v>
      </c>
    </row>
    <row r="36" spans="1:14" ht="33.75" customHeight="1">
      <c r="A36" s="72"/>
      <c r="B36" s="39" t="s">
        <v>547</v>
      </c>
      <c r="C36" s="59" t="s">
        <v>414</v>
      </c>
      <c r="D36" s="40" t="s">
        <v>29</v>
      </c>
      <c r="E36" s="42">
        <v>6</v>
      </c>
      <c r="F36" s="89"/>
      <c r="G36" s="39"/>
      <c r="H36" s="90"/>
      <c r="N36" s="43" t="s">
        <v>67</v>
      </c>
    </row>
    <row r="37" spans="1:14" ht="33.75" customHeight="1">
      <c r="A37" s="72"/>
      <c r="B37" s="39" t="s">
        <v>548</v>
      </c>
      <c r="C37" s="59" t="s">
        <v>414</v>
      </c>
      <c r="D37" s="40" t="s">
        <v>29</v>
      </c>
      <c r="E37" s="42">
        <v>4</v>
      </c>
      <c r="F37" s="89"/>
      <c r="G37" s="39"/>
      <c r="H37" s="90"/>
      <c r="N37" s="43" t="s">
        <v>67</v>
      </c>
    </row>
    <row r="38" spans="1:14" ht="33.75" customHeight="1">
      <c r="A38" s="72"/>
      <c r="B38" s="39" t="s">
        <v>345</v>
      </c>
      <c r="C38" s="59" t="s">
        <v>220</v>
      </c>
      <c r="D38" s="40" t="s">
        <v>193</v>
      </c>
      <c r="E38" s="42">
        <v>5</v>
      </c>
      <c r="F38" s="89"/>
      <c r="G38" s="39"/>
      <c r="H38" s="90"/>
      <c r="N38" s="43"/>
    </row>
    <row r="39" spans="1:14" ht="33.75" customHeight="1">
      <c r="A39" s="72"/>
      <c r="B39" s="39" t="s">
        <v>346</v>
      </c>
      <c r="C39" s="59" t="s">
        <v>221</v>
      </c>
      <c r="D39" s="40" t="s">
        <v>193</v>
      </c>
      <c r="E39" s="42">
        <v>1</v>
      </c>
      <c r="F39" s="89"/>
      <c r="G39" s="39"/>
      <c r="H39" s="90"/>
      <c r="N39" s="43"/>
    </row>
    <row r="40" spans="1:14" ht="33.75" customHeight="1">
      <c r="A40" s="72"/>
      <c r="B40" s="39" t="s">
        <v>347</v>
      </c>
      <c r="C40" s="59">
        <v>0</v>
      </c>
      <c r="D40" s="40" t="s">
        <v>193</v>
      </c>
      <c r="E40" s="42">
        <v>1</v>
      </c>
      <c r="F40" s="89"/>
      <c r="G40" s="39"/>
      <c r="H40" s="90"/>
      <c r="N40" s="43"/>
    </row>
    <row r="41" spans="1:14" ht="33.75" customHeight="1">
      <c r="A41" s="72"/>
      <c r="B41" s="39" t="s">
        <v>348</v>
      </c>
      <c r="C41" s="59">
        <v>0</v>
      </c>
      <c r="D41" s="40" t="s">
        <v>193</v>
      </c>
      <c r="E41" s="42">
        <v>1</v>
      </c>
      <c r="F41" s="89"/>
      <c r="G41" s="39"/>
      <c r="H41" s="90"/>
      <c r="N41" s="43"/>
    </row>
    <row r="42" spans="1:14" ht="33.75" customHeight="1">
      <c r="A42" s="72"/>
      <c r="B42" s="39" t="s">
        <v>349</v>
      </c>
      <c r="C42" s="59" t="s">
        <v>217</v>
      </c>
      <c r="D42" s="40" t="s">
        <v>193</v>
      </c>
      <c r="E42" s="42">
        <v>1</v>
      </c>
      <c r="F42" s="89"/>
      <c r="G42" s="39"/>
      <c r="H42" s="90"/>
      <c r="N42" s="43"/>
    </row>
    <row r="43" spans="1:14" ht="33.75" customHeight="1">
      <c r="A43" s="72"/>
      <c r="B43" s="39" t="s">
        <v>350</v>
      </c>
      <c r="C43" s="59" t="s">
        <v>217</v>
      </c>
      <c r="D43" s="40" t="s">
        <v>193</v>
      </c>
      <c r="E43" s="42">
        <v>1</v>
      </c>
      <c r="F43" s="89"/>
      <c r="G43" s="39"/>
      <c r="H43" s="90"/>
      <c r="N43" s="43"/>
    </row>
    <row r="44" spans="1:14" ht="33.75" customHeight="1">
      <c r="A44" s="72"/>
      <c r="B44" s="39" t="s">
        <v>553</v>
      </c>
      <c r="C44" s="59" t="s">
        <v>351</v>
      </c>
      <c r="D44" s="40" t="s">
        <v>29</v>
      </c>
      <c r="E44" s="42">
        <v>3</v>
      </c>
      <c r="F44" s="89"/>
      <c r="G44" s="39"/>
      <c r="H44" s="90"/>
      <c r="N44" s="43"/>
    </row>
    <row r="45" spans="1:14" ht="33.75" customHeight="1">
      <c r="A45" s="72"/>
      <c r="B45" s="39" t="s">
        <v>535</v>
      </c>
      <c r="C45" s="59">
        <v>0</v>
      </c>
      <c r="D45" s="40" t="s">
        <v>193</v>
      </c>
      <c r="E45" s="42">
        <v>3</v>
      </c>
      <c r="F45" s="89"/>
      <c r="G45" s="39"/>
      <c r="H45" s="90"/>
      <c r="N45" s="43"/>
    </row>
    <row r="46" spans="1:14" ht="33.75" customHeight="1">
      <c r="A46" s="72"/>
      <c r="B46" s="39" t="s">
        <v>294</v>
      </c>
      <c r="C46" s="59">
        <v>0</v>
      </c>
      <c r="D46" s="40" t="s">
        <v>193</v>
      </c>
      <c r="E46" s="42">
        <v>1</v>
      </c>
      <c r="F46" s="89"/>
      <c r="G46" s="39"/>
      <c r="H46" s="90"/>
      <c r="N46" s="43"/>
    </row>
    <row r="47" spans="1:14" ht="33.75" customHeight="1">
      <c r="A47" s="72"/>
      <c r="B47" s="39" t="s">
        <v>296</v>
      </c>
      <c r="C47" s="59">
        <v>0</v>
      </c>
      <c r="D47" s="40" t="s">
        <v>193</v>
      </c>
      <c r="E47" s="42">
        <v>1</v>
      </c>
      <c r="F47" s="89"/>
      <c r="G47" s="39"/>
      <c r="H47" s="90"/>
      <c r="N47" s="43"/>
    </row>
    <row r="48" spans="1:14" ht="33.75" customHeight="1">
      <c r="A48" s="72"/>
      <c r="B48" s="39" t="s">
        <v>353</v>
      </c>
      <c r="C48" s="59">
        <v>0</v>
      </c>
      <c r="D48" s="40" t="s">
        <v>193</v>
      </c>
      <c r="E48" s="42">
        <v>1</v>
      </c>
      <c r="F48" s="89"/>
      <c r="G48" s="39"/>
      <c r="H48" s="90"/>
      <c r="N48" s="43"/>
    </row>
    <row r="49" spans="1:14" ht="33.75" customHeight="1">
      <c r="A49" s="72"/>
      <c r="B49" s="39" t="s">
        <v>354</v>
      </c>
      <c r="C49" s="59">
        <v>0</v>
      </c>
      <c r="D49" s="40" t="s">
        <v>193</v>
      </c>
      <c r="E49" s="42">
        <v>1</v>
      </c>
      <c r="F49" s="89"/>
      <c r="G49" s="39"/>
      <c r="H49" s="90"/>
      <c r="N49" s="43"/>
    </row>
    <row r="50" spans="1:14" ht="33.75" customHeight="1">
      <c r="A50" s="72"/>
      <c r="B50" s="39" t="s">
        <v>355</v>
      </c>
      <c r="C50" s="59" t="s">
        <v>217</v>
      </c>
      <c r="D50" s="40" t="s">
        <v>193</v>
      </c>
      <c r="E50" s="42">
        <v>1</v>
      </c>
      <c r="F50" s="89"/>
      <c r="G50" s="39"/>
      <c r="H50" s="90"/>
      <c r="N50" s="43"/>
    </row>
    <row r="51" spans="1:14" ht="33.75" customHeight="1">
      <c r="A51" s="72"/>
      <c r="B51" s="39" t="s">
        <v>356</v>
      </c>
      <c r="C51" s="59" t="s">
        <v>217</v>
      </c>
      <c r="D51" s="40" t="s">
        <v>193</v>
      </c>
      <c r="E51" s="42">
        <v>1</v>
      </c>
      <c r="F51" s="89"/>
      <c r="G51" s="39"/>
      <c r="H51" s="90"/>
      <c r="N51" s="43"/>
    </row>
    <row r="52" spans="1:14" ht="33.75" customHeight="1">
      <c r="A52" s="72"/>
      <c r="B52" s="39" t="s">
        <v>550</v>
      </c>
      <c r="C52" s="59">
        <v>0</v>
      </c>
      <c r="D52" s="40" t="s">
        <v>193</v>
      </c>
      <c r="E52" s="42">
        <v>1</v>
      </c>
      <c r="F52" s="89"/>
      <c r="G52" s="39"/>
      <c r="H52" s="90"/>
      <c r="N52" s="43"/>
    </row>
    <row r="53" spans="1:14" ht="33.75" customHeight="1">
      <c r="A53" s="72"/>
      <c r="B53" s="39" t="s">
        <v>357</v>
      </c>
      <c r="C53" s="59" t="s">
        <v>222</v>
      </c>
      <c r="D53" s="40" t="s">
        <v>215</v>
      </c>
      <c r="E53" s="42">
        <v>1</v>
      </c>
      <c r="F53" s="89"/>
      <c r="G53" s="39"/>
      <c r="H53" s="90"/>
      <c r="N53" s="43"/>
    </row>
    <row r="54" spans="1:14" ht="33.75" customHeight="1">
      <c r="A54" s="72"/>
      <c r="B54" s="39" t="s">
        <v>551</v>
      </c>
      <c r="C54" s="59">
        <v>0</v>
      </c>
      <c r="D54" s="40" t="s">
        <v>193</v>
      </c>
      <c r="E54" s="42">
        <v>1</v>
      </c>
      <c r="F54" s="89"/>
      <c r="G54" s="39"/>
      <c r="H54" s="90"/>
      <c r="N54" s="43"/>
    </row>
    <row r="55" spans="1:14" ht="33.75" customHeight="1">
      <c r="A55" s="72"/>
      <c r="B55" s="39" t="s">
        <v>459</v>
      </c>
      <c r="C55" s="59">
        <v>0</v>
      </c>
      <c r="D55" s="40" t="s">
        <v>193</v>
      </c>
      <c r="E55" s="42">
        <v>1</v>
      </c>
      <c r="F55" s="89"/>
      <c r="G55" s="39"/>
      <c r="H55" s="90"/>
      <c r="N55" s="43"/>
    </row>
    <row r="56" spans="1:14" ht="33.75" customHeight="1">
      <c r="A56" s="72"/>
      <c r="B56" s="39" t="s">
        <v>554</v>
      </c>
      <c r="C56" s="59">
        <v>0</v>
      </c>
      <c r="D56" s="40" t="s">
        <v>29</v>
      </c>
      <c r="E56" s="42">
        <v>1</v>
      </c>
      <c r="F56" s="89"/>
      <c r="G56" s="39"/>
      <c r="H56" s="90"/>
      <c r="N56" s="43"/>
    </row>
    <row r="57" spans="1:14" ht="33.75" customHeight="1">
      <c r="A57" s="72"/>
      <c r="B57" s="39" t="s">
        <v>555</v>
      </c>
      <c r="C57" s="59">
        <v>0</v>
      </c>
      <c r="D57" s="40" t="s">
        <v>193</v>
      </c>
      <c r="E57" s="42">
        <v>1</v>
      </c>
      <c r="F57" s="89"/>
      <c r="G57" s="39"/>
      <c r="H57" s="90"/>
      <c r="N57" s="43"/>
    </row>
    <row r="58" spans="1:14" ht="33.75" customHeight="1">
      <c r="A58" s="76"/>
      <c r="B58" s="39" t="s">
        <v>423</v>
      </c>
      <c r="C58" s="59" t="s">
        <v>223</v>
      </c>
      <c r="D58" s="40" t="s">
        <v>188</v>
      </c>
      <c r="E58" s="42">
        <v>6</v>
      </c>
      <c r="F58" s="89"/>
      <c r="G58" s="39"/>
      <c r="H58" s="90"/>
      <c r="N58" s="43"/>
    </row>
    <row r="59" spans="1:14" ht="33.75" customHeight="1">
      <c r="A59" s="76"/>
      <c r="B59" s="39" t="s">
        <v>424</v>
      </c>
      <c r="C59" s="59" t="s">
        <v>223</v>
      </c>
      <c r="D59" s="40" t="s">
        <v>188</v>
      </c>
      <c r="E59" s="42">
        <v>18.600000000000001</v>
      </c>
      <c r="F59" s="89"/>
      <c r="G59" s="39"/>
      <c r="H59" s="90"/>
      <c r="N59" s="43"/>
    </row>
    <row r="60" spans="1:14" ht="33.75" customHeight="1">
      <c r="A60" s="76"/>
      <c r="B60" s="39" t="s">
        <v>532</v>
      </c>
      <c r="C60" s="59" t="s">
        <v>223</v>
      </c>
      <c r="D60" s="40" t="s">
        <v>188</v>
      </c>
      <c r="E60" s="42">
        <v>8.17</v>
      </c>
      <c r="F60" s="89"/>
      <c r="G60" s="39"/>
      <c r="H60" s="90"/>
      <c r="N60" s="43"/>
    </row>
    <row r="61" spans="1:14" ht="33.75" customHeight="1">
      <c r="A61" s="76"/>
      <c r="B61" s="39" t="s">
        <v>425</v>
      </c>
      <c r="C61" s="59" t="s">
        <v>426</v>
      </c>
      <c r="D61" s="40" t="s">
        <v>188</v>
      </c>
      <c r="E61" s="42">
        <v>22.38</v>
      </c>
      <c r="F61" s="89"/>
      <c r="G61" s="39"/>
      <c r="H61" s="90"/>
      <c r="N61" s="43"/>
    </row>
    <row r="62" spans="1:14" ht="33.75" customHeight="1">
      <c r="A62" s="76"/>
      <c r="B62" s="39" t="s">
        <v>427</v>
      </c>
      <c r="C62" s="59" t="s">
        <v>426</v>
      </c>
      <c r="D62" s="40" t="s">
        <v>188</v>
      </c>
      <c r="E62" s="42">
        <v>31.7</v>
      </c>
      <c r="F62" s="89"/>
      <c r="G62" s="39"/>
      <c r="H62" s="90"/>
      <c r="N62" s="43"/>
    </row>
    <row r="63" spans="1:14" ht="33.75" customHeight="1">
      <c r="A63" s="76"/>
      <c r="B63" s="39" t="s">
        <v>429</v>
      </c>
      <c r="C63" s="59" t="s">
        <v>426</v>
      </c>
      <c r="D63" s="40" t="s">
        <v>188</v>
      </c>
      <c r="E63" s="42">
        <v>43.5</v>
      </c>
      <c r="F63" s="89"/>
      <c r="G63" s="39"/>
      <c r="H63" s="90"/>
      <c r="N63" s="43"/>
    </row>
    <row r="64" spans="1:14" ht="33.75" customHeight="1">
      <c r="A64" s="76"/>
      <c r="B64" s="39" t="s">
        <v>432</v>
      </c>
      <c r="C64" s="59" t="s">
        <v>230</v>
      </c>
      <c r="D64" s="40" t="s">
        <v>188</v>
      </c>
      <c r="E64" s="42">
        <v>7.5</v>
      </c>
      <c r="F64" s="89"/>
      <c r="G64" s="39"/>
      <c r="H64" s="90"/>
      <c r="N64" s="43"/>
    </row>
    <row r="65" spans="1:14" ht="33.75" customHeight="1">
      <c r="A65" s="76"/>
      <c r="B65" s="39" t="s">
        <v>432</v>
      </c>
      <c r="C65" s="59" t="s">
        <v>434</v>
      </c>
      <c r="D65" s="40" t="s">
        <v>188</v>
      </c>
      <c r="E65" s="42">
        <v>26.34</v>
      </c>
      <c r="F65" s="89"/>
      <c r="G65" s="39"/>
      <c r="H65" s="90"/>
      <c r="N65" s="43"/>
    </row>
    <row r="66" spans="1:14" ht="33.75" customHeight="1">
      <c r="A66" s="76"/>
      <c r="B66" s="39" t="s">
        <v>433</v>
      </c>
      <c r="C66" s="59" t="s">
        <v>434</v>
      </c>
      <c r="D66" s="40" t="s">
        <v>188</v>
      </c>
      <c r="E66" s="42">
        <v>15.4</v>
      </c>
      <c r="F66" s="89"/>
      <c r="G66" s="39"/>
      <c r="H66" s="90"/>
      <c r="N66" s="43"/>
    </row>
    <row r="67" spans="1:14" ht="33.75" customHeight="1">
      <c r="A67" s="76"/>
      <c r="B67" s="39" t="s">
        <v>435</v>
      </c>
      <c r="C67" s="59" t="s">
        <v>434</v>
      </c>
      <c r="D67" s="40" t="s">
        <v>188</v>
      </c>
      <c r="E67" s="42">
        <v>17.98</v>
      </c>
      <c r="F67" s="89"/>
      <c r="G67" s="39"/>
      <c r="H67" s="90"/>
      <c r="N67" s="43"/>
    </row>
    <row r="68" spans="1:14" ht="33.75" customHeight="1">
      <c r="A68" s="76"/>
      <c r="B68" s="39" t="s">
        <v>432</v>
      </c>
      <c r="C68" s="59" t="s">
        <v>421</v>
      </c>
      <c r="D68" s="40" t="s">
        <v>188</v>
      </c>
      <c r="E68" s="42">
        <v>1</v>
      </c>
      <c r="F68" s="89"/>
      <c r="G68" s="39"/>
      <c r="H68" s="90"/>
      <c r="N68" s="43"/>
    </row>
    <row r="69" spans="1:14" ht="33.75" customHeight="1">
      <c r="A69" s="76"/>
      <c r="B69" s="39" t="s">
        <v>432</v>
      </c>
      <c r="C69" s="59" t="s">
        <v>544</v>
      </c>
      <c r="D69" s="40" t="s">
        <v>188</v>
      </c>
      <c r="E69" s="42">
        <v>1.5</v>
      </c>
      <c r="F69" s="89"/>
      <c r="G69" s="39"/>
      <c r="H69" s="90"/>
      <c r="N69" s="43"/>
    </row>
    <row r="70" spans="1:14" ht="33.75" customHeight="1">
      <c r="A70" s="76"/>
      <c r="B70" s="39" t="s">
        <v>430</v>
      </c>
      <c r="C70" s="59" t="s">
        <v>238</v>
      </c>
      <c r="D70" s="40" t="s">
        <v>188</v>
      </c>
      <c r="E70" s="42">
        <v>1</v>
      </c>
      <c r="F70" s="89"/>
      <c r="G70" s="39"/>
      <c r="H70" s="90"/>
      <c r="N70" s="43"/>
    </row>
    <row r="71" spans="1:14" ht="33.75" customHeight="1">
      <c r="A71" s="76"/>
      <c r="B71" s="39" t="s">
        <v>431</v>
      </c>
      <c r="C71" s="59" t="s">
        <v>238</v>
      </c>
      <c r="D71" s="40" t="s">
        <v>188</v>
      </c>
      <c r="E71" s="42">
        <v>5.6</v>
      </c>
      <c r="F71" s="89"/>
      <c r="G71" s="39"/>
      <c r="H71" s="90"/>
      <c r="N71" s="43"/>
    </row>
    <row r="72" spans="1:14" ht="33.75" customHeight="1">
      <c r="A72" s="76"/>
      <c r="B72" s="39" t="s">
        <v>442</v>
      </c>
      <c r="C72" s="59" t="s">
        <v>238</v>
      </c>
      <c r="D72" s="40" t="s">
        <v>188</v>
      </c>
      <c r="E72" s="42">
        <v>7.07</v>
      </c>
      <c r="F72" s="89"/>
      <c r="G72" s="39"/>
      <c r="H72" s="90"/>
      <c r="N72" s="43"/>
    </row>
    <row r="73" spans="1:14" ht="33.75" customHeight="1">
      <c r="A73" s="76"/>
      <c r="B73" s="39" t="s">
        <v>431</v>
      </c>
      <c r="C73" s="59" t="s">
        <v>224</v>
      </c>
      <c r="D73" s="40" t="s">
        <v>188</v>
      </c>
      <c r="E73" s="42">
        <v>4.8099999999999996</v>
      </c>
      <c r="F73" s="89"/>
      <c r="G73" s="39"/>
      <c r="H73" s="90"/>
      <c r="N73" s="43"/>
    </row>
    <row r="74" spans="1:14" ht="33.75" customHeight="1">
      <c r="A74" s="76"/>
      <c r="B74" s="39" t="s">
        <v>442</v>
      </c>
      <c r="C74" s="59" t="s">
        <v>224</v>
      </c>
      <c r="D74" s="40" t="s">
        <v>188</v>
      </c>
      <c r="E74" s="42">
        <v>11.2</v>
      </c>
      <c r="F74" s="89"/>
      <c r="G74" s="39"/>
      <c r="H74" s="90"/>
      <c r="N74" s="43"/>
    </row>
    <row r="75" spans="1:14" ht="33.75" customHeight="1">
      <c r="A75" s="76"/>
      <c r="B75" s="39" t="s">
        <v>361</v>
      </c>
      <c r="C75" s="59" t="s">
        <v>225</v>
      </c>
      <c r="D75" s="40" t="s">
        <v>188</v>
      </c>
      <c r="E75" s="42">
        <v>4</v>
      </c>
      <c r="F75" s="89"/>
      <c r="G75" s="39"/>
      <c r="H75" s="90"/>
      <c r="N75" s="43"/>
    </row>
    <row r="76" spans="1:14" ht="33.75" customHeight="1">
      <c r="A76" s="76"/>
      <c r="B76" s="39" t="s">
        <v>530</v>
      </c>
      <c r="C76" s="59" t="s">
        <v>201</v>
      </c>
      <c r="D76" s="40" t="s">
        <v>28</v>
      </c>
      <c r="E76" s="42">
        <v>6</v>
      </c>
      <c r="F76" s="89"/>
      <c r="G76" s="39"/>
      <c r="H76" s="90"/>
      <c r="N76" s="43"/>
    </row>
    <row r="77" spans="1:14" ht="33.75" customHeight="1">
      <c r="A77" s="76"/>
      <c r="B77" s="39" t="s">
        <v>530</v>
      </c>
      <c r="C77" s="59" t="s">
        <v>231</v>
      </c>
      <c r="D77" s="40" t="s">
        <v>28</v>
      </c>
      <c r="E77" s="42">
        <v>4</v>
      </c>
      <c r="F77" s="89"/>
      <c r="G77" s="39"/>
      <c r="H77" s="90"/>
      <c r="N77" s="43"/>
    </row>
    <row r="78" spans="1:14" ht="33.75" customHeight="1">
      <c r="A78" s="76"/>
      <c r="B78" s="39" t="s">
        <v>558</v>
      </c>
      <c r="C78" s="59" t="s">
        <v>557</v>
      </c>
      <c r="D78" s="40" t="s">
        <v>228</v>
      </c>
      <c r="E78" s="42">
        <v>2</v>
      </c>
      <c r="F78" s="89"/>
      <c r="G78" s="39"/>
      <c r="H78" s="90"/>
      <c r="N78" s="43"/>
    </row>
    <row r="79" spans="1:14" ht="33.75" customHeight="1">
      <c r="A79" s="76"/>
      <c r="B79" s="39" t="s">
        <v>358</v>
      </c>
      <c r="C79" s="59">
        <v>0</v>
      </c>
      <c r="D79" s="40" t="s">
        <v>338</v>
      </c>
      <c r="E79" s="42">
        <v>3</v>
      </c>
      <c r="F79" s="89"/>
      <c r="G79" s="39"/>
      <c r="H79" s="90"/>
      <c r="N79" s="43"/>
    </row>
    <row r="80" spans="1:14" ht="33.75" customHeight="1">
      <c r="A80" s="103"/>
      <c r="B80" s="39"/>
      <c r="C80" s="59"/>
      <c r="D80" s="40"/>
      <c r="E80" s="42"/>
      <c r="F80" s="89"/>
      <c r="G80" s="39"/>
      <c r="H80" s="90"/>
      <c r="N80" s="43"/>
    </row>
    <row r="81" spans="1:14" ht="33.75" customHeight="1">
      <c r="A81" s="103"/>
      <c r="B81" s="39"/>
      <c r="C81" s="59"/>
      <c r="D81" s="40"/>
      <c r="E81" s="42"/>
      <c r="F81" s="89"/>
      <c r="G81" s="39"/>
      <c r="H81" s="90"/>
      <c r="N81" s="43"/>
    </row>
    <row r="82" spans="1:14" ht="33.75" customHeight="1">
      <c r="A82" s="103"/>
      <c r="B82" s="39"/>
      <c r="C82" s="59"/>
      <c r="D82" s="40"/>
      <c r="E82" s="42"/>
      <c r="F82" s="89"/>
      <c r="G82" s="39"/>
      <c r="H82" s="90"/>
      <c r="N82" s="43"/>
    </row>
    <row r="83" spans="1:14" ht="33.75" customHeight="1">
      <c r="A83" s="103"/>
      <c r="B83" s="39" t="s">
        <v>67</v>
      </c>
      <c r="C83" s="59" t="s">
        <v>67</v>
      </c>
      <c r="D83" s="40" t="s">
        <v>67</v>
      </c>
      <c r="E83" s="42" t="s">
        <v>67</v>
      </c>
      <c r="F83" s="89"/>
      <c r="G83" s="39"/>
      <c r="H83" s="90"/>
      <c r="N83" s="43"/>
    </row>
    <row r="84" spans="1:14" ht="33.75" customHeight="1">
      <c r="A84" s="104"/>
      <c r="B84" s="39" t="s">
        <v>67</v>
      </c>
      <c r="C84" s="59" t="s">
        <v>67</v>
      </c>
      <c r="D84" s="40" t="s">
        <v>67</v>
      </c>
      <c r="E84" s="42" t="s">
        <v>67</v>
      </c>
      <c r="F84" s="89"/>
      <c r="G84" s="39"/>
      <c r="H84" s="90"/>
      <c r="N84" s="43"/>
    </row>
    <row r="85" spans="1:14" ht="33.75" customHeight="1">
      <c r="A85" s="103"/>
      <c r="B85" s="40" t="s">
        <v>14</v>
      </c>
      <c r="C85" s="59"/>
      <c r="D85" s="40"/>
      <c r="E85" s="42"/>
      <c r="F85" s="89"/>
      <c r="G85" s="39"/>
      <c r="H85" s="39"/>
      <c r="N85" s="43"/>
    </row>
    <row r="86" spans="1:14" ht="33.75" customHeight="1">
      <c r="A86" s="72"/>
      <c r="B86" s="40" t="s">
        <v>9</v>
      </c>
      <c r="C86" s="59" t="s">
        <v>67</v>
      </c>
      <c r="D86" s="40" t="s">
        <v>67</v>
      </c>
      <c r="E86" s="42" t="s">
        <v>67</v>
      </c>
      <c r="F86" s="89"/>
      <c r="G86" s="95"/>
      <c r="H86" s="39"/>
      <c r="I86" s="93"/>
      <c r="J86" s="93"/>
      <c r="K86" s="93"/>
      <c r="N86" s="43"/>
    </row>
    <row r="87" spans="1:14" ht="33.75" customHeight="1">
      <c r="C87" s="60"/>
      <c r="F87" s="106"/>
      <c r="N87" s="43" t="s">
        <v>67</v>
      </c>
    </row>
    <row r="88" spans="1:14" ht="33.75" customHeight="1">
      <c r="C88" s="60"/>
      <c r="F88" s="106"/>
      <c r="N88" s="43" t="s">
        <v>67</v>
      </c>
    </row>
    <row r="89" spans="1:14" ht="33.75" customHeight="1">
      <c r="C89" s="60"/>
      <c r="F89" s="106"/>
      <c r="N89" s="43" t="s">
        <v>67</v>
      </c>
    </row>
    <row r="90" spans="1:14" ht="33.75" customHeight="1">
      <c r="C90" s="60"/>
      <c r="F90" s="106"/>
      <c r="N90" s="43" t="s">
        <v>67</v>
      </c>
    </row>
    <row r="91" spans="1:14" ht="33.75" customHeight="1">
      <c r="C91" s="60"/>
      <c r="F91" s="106"/>
      <c r="N91" s="43" t="s">
        <v>67</v>
      </c>
    </row>
    <row r="92" spans="1:14" ht="33.75" customHeight="1">
      <c r="C92" s="60"/>
      <c r="F92" s="106"/>
    </row>
    <row r="93" spans="1:14" ht="33.75" customHeight="1">
      <c r="C93" s="60"/>
      <c r="F93" s="106"/>
    </row>
    <row r="94" spans="1:14" ht="33.75" customHeight="1">
      <c r="C94" s="60"/>
      <c r="F94" s="106"/>
    </row>
    <row r="95" spans="1:14" ht="33.75" customHeight="1">
      <c r="C95" s="60"/>
      <c r="F95" s="106"/>
    </row>
    <row r="96" spans="1:14" ht="33.75" customHeight="1">
      <c r="C96" s="60"/>
      <c r="F96" s="106"/>
    </row>
    <row r="97" spans="3:6" ht="33.75" customHeight="1">
      <c r="C97" s="60"/>
      <c r="F97" s="106"/>
    </row>
    <row r="98" spans="3:6" ht="33.75" customHeight="1">
      <c r="C98" s="60"/>
      <c r="F98" s="106"/>
    </row>
    <row r="99" spans="3:6" ht="33.75" customHeight="1">
      <c r="C99" s="60"/>
      <c r="F99" s="106"/>
    </row>
    <row r="100" spans="3:6" ht="33.75" customHeight="1">
      <c r="C100" s="60"/>
      <c r="F100" s="106"/>
    </row>
    <row r="101" spans="3:6" ht="33.75" customHeight="1">
      <c r="C101" s="60"/>
      <c r="F101" s="106"/>
    </row>
    <row r="102" spans="3:6" ht="33.75" customHeight="1">
      <c r="C102" s="60"/>
      <c r="F102" s="106"/>
    </row>
    <row r="103" spans="3:6" ht="33.75" customHeight="1">
      <c r="C103" s="60"/>
    </row>
    <row r="104" spans="3:6" ht="33.75" customHeight="1">
      <c r="C104" s="60"/>
    </row>
    <row r="105" spans="3:6" ht="33.75" customHeight="1">
      <c r="C105" s="60"/>
    </row>
    <row r="106" spans="3:6" ht="33.75" customHeight="1">
      <c r="C106" s="60"/>
    </row>
    <row r="107" spans="3:6" ht="33.75" customHeight="1">
      <c r="C107" s="60"/>
    </row>
    <row r="108" spans="3:6" ht="33.75" customHeight="1">
      <c r="C108" s="60"/>
    </row>
    <row r="109" spans="3:6" ht="33.75" customHeight="1">
      <c r="C109" s="60"/>
    </row>
    <row r="110" spans="3:6" ht="33.75" customHeight="1">
      <c r="C110" s="60"/>
    </row>
    <row r="111" spans="3:6" ht="33.75" customHeight="1">
      <c r="C111" s="60"/>
    </row>
    <row r="112" spans="3:6" ht="33.75" customHeight="1">
      <c r="C112" s="60"/>
    </row>
    <row r="113" spans="3:3" ht="33.75" customHeight="1">
      <c r="C113" s="60"/>
    </row>
    <row r="114" spans="3:3" ht="33.75" customHeight="1">
      <c r="C114" s="60"/>
    </row>
    <row r="115" spans="3:3" ht="33.75" customHeight="1">
      <c r="C115" s="60"/>
    </row>
    <row r="116" spans="3:3" ht="33.75" customHeight="1">
      <c r="C116" s="60"/>
    </row>
    <row r="117" spans="3:3" ht="33.75" customHeight="1">
      <c r="C117" s="60"/>
    </row>
    <row r="118" spans="3:3" ht="33.75" customHeight="1">
      <c r="C118" s="60"/>
    </row>
    <row r="119" spans="3:3" ht="33.75" customHeight="1">
      <c r="C119" s="60"/>
    </row>
    <row r="120" spans="3:3" ht="33.75" customHeight="1">
      <c r="C120" s="60"/>
    </row>
    <row r="121" spans="3:3" ht="33.75" customHeight="1">
      <c r="C121" s="60"/>
    </row>
    <row r="122" spans="3:3" ht="33.75" customHeight="1">
      <c r="C122" s="60"/>
    </row>
    <row r="123" spans="3:3" ht="33.75" customHeight="1">
      <c r="C123" s="60"/>
    </row>
    <row r="124" spans="3:3" ht="33.75" customHeight="1">
      <c r="C124" s="60"/>
    </row>
    <row r="125" spans="3:3" ht="33.75" customHeight="1">
      <c r="C125" s="60"/>
    </row>
    <row r="126" spans="3:3" ht="33.75" customHeight="1">
      <c r="C126" s="60"/>
    </row>
    <row r="127" spans="3:3" ht="33.75" customHeight="1">
      <c r="C127" s="60"/>
    </row>
    <row r="128" spans="3:3" ht="33.75" customHeight="1">
      <c r="C128" s="60"/>
    </row>
    <row r="129" spans="3:3" ht="33.75" customHeight="1">
      <c r="C129" s="60"/>
    </row>
    <row r="130" spans="3:3" ht="33.75" customHeight="1">
      <c r="C130" s="60"/>
    </row>
    <row r="131" spans="3:3" ht="33.75" customHeight="1">
      <c r="C131" s="60"/>
    </row>
    <row r="132" spans="3:3" ht="33.75" customHeight="1">
      <c r="C132" s="60"/>
    </row>
    <row r="133" spans="3:3" ht="33.75" customHeight="1">
      <c r="C133" s="60"/>
    </row>
    <row r="134" spans="3:3" ht="33.75" customHeight="1">
      <c r="C134" s="60"/>
    </row>
    <row r="135" spans="3:3" ht="33.75" customHeight="1">
      <c r="C135" s="60"/>
    </row>
    <row r="136" spans="3:3" ht="33.75" customHeight="1">
      <c r="C136" s="60"/>
    </row>
    <row r="137" spans="3:3" ht="33.75" customHeight="1">
      <c r="C137" s="60"/>
    </row>
    <row r="138" spans="3:3" ht="33.75" customHeight="1">
      <c r="C138" s="60"/>
    </row>
    <row r="139" spans="3:3" ht="33.75" customHeight="1">
      <c r="C139" s="60"/>
    </row>
    <row r="140" spans="3:3" ht="33.75" customHeight="1">
      <c r="C140" s="60"/>
    </row>
    <row r="141" spans="3:3" ht="33.75" customHeight="1">
      <c r="C141" s="60"/>
    </row>
    <row r="142" spans="3:3" ht="33.75" customHeight="1">
      <c r="C142" s="60"/>
    </row>
    <row r="143" spans="3:3" ht="33.75" customHeight="1">
      <c r="C143" s="60"/>
    </row>
    <row r="144" spans="3:3" ht="33.75" customHeight="1">
      <c r="C144" s="60"/>
    </row>
    <row r="145" spans="3:3" ht="33.75" customHeight="1">
      <c r="C145" s="60"/>
    </row>
    <row r="146" spans="3:3" ht="33.75" customHeight="1">
      <c r="C146" s="60"/>
    </row>
    <row r="147" spans="3:3" ht="33.75" customHeight="1">
      <c r="C147" s="60"/>
    </row>
    <row r="148" spans="3:3" ht="33.75" customHeight="1">
      <c r="C148" s="60"/>
    </row>
    <row r="149" spans="3:3" ht="33.75" customHeight="1">
      <c r="C149" s="60"/>
    </row>
    <row r="150" spans="3:3" ht="33.75" customHeight="1">
      <c r="C150" s="60"/>
    </row>
    <row r="151" spans="3:3" ht="33.75" customHeight="1">
      <c r="C151" s="60"/>
    </row>
    <row r="152" spans="3:3" ht="33.75" customHeight="1">
      <c r="C152" s="60"/>
    </row>
    <row r="153" spans="3:3" ht="33.75" customHeight="1">
      <c r="C153" s="60"/>
    </row>
    <row r="154" spans="3:3" ht="33.75" customHeight="1">
      <c r="C154" s="60"/>
    </row>
    <row r="155" spans="3:3" ht="33.75" customHeight="1">
      <c r="C155" s="60"/>
    </row>
    <row r="156" spans="3:3" ht="33.75" customHeight="1">
      <c r="C156" s="60"/>
    </row>
    <row r="157" spans="3:3" ht="33.75" customHeight="1">
      <c r="C157" s="60"/>
    </row>
    <row r="158" spans="3:3" ht="33.75" customHeight="1">
      <c r="C158" s="60"/>
    </row>
    <row r="159" spans="3:3" ht="33.75" customHeight="1">
      <c r="C159" s="60"/>
    </row>
    <row r="160" spans="3:3" ht="33.75" customHeight="1">
      <c r="C160" s="60"/>
    </row>
    <row r="161" spans="3:3" ht="33.75" customHeight="1">
      <c r="C161" s="60"/>
    </row>
    <row r="162" spans="3:3" ht="33.75" customHeight="1">
      <c r="C162" s="60"/>
    </row>
    <row r="163" spans="3:3" ht="33.75" customHeight="1">
      <c r="C163" s="60"/>
    </row>
    <row r="164" spans="3:3" ht="33.75" customHeight="1">
      <c r="C164" s="60"/>
    </row>
    <row r="165" spans="3:3" ht="33.75" customHeight="1">
      <c r="C165" s="60"/>
    </row>
    <row r="166" spans="3:3" ht="33.75" customHeight="1">
      <c r="C166" s="60"/>
    </row>
    <row r="167" spans="3:3" ht="33.75" customHeight="1">
      <c r="C167" s="60"/>
    </row>
    <row r="168" spans="3:3" ht="33.75" customHeight="1">
      <c r="C168" s="60"/>
    </row>
    <row r="169" spans="3:3" ht="33.75" customHeight="1">
      <c r="C169" s="60"/>
    </row>
    <row r="170" spans="3:3" ht="33.75" customHeight="1">
      <c r="C170" s="60"/>
    </row>
    <row r="171" spans="3:3" ht="33.75" customHeight="1">
      <c r="C171" s="60"/>
    </row>
    <row r="172" spans="3:3" ht="33.75" customHeight="1">
      <c r="C172" s="60"/>
    </row>
    <row r="173" spans="3:3" ht="33.75" customHeight="1">
      <c r="C173" s="60"/>
    </row>
    <row r="174" spans="3:3" ht="33.75" customHeight="1">
      <c r="C174" s="60"/>
    </row>
    <row r="175" spans="3:3" ht="33.75" customHeight="1">
      <c r="C175" s="60"/>
    </row>
    <row r="176" spans="3:3" ht="33.75" customHeight="1">
      <c r="C176" s="60"/>
    </row>
    <row r="177" spans="3:3" ht="33.75" customHeight="1">
      <c r="C177" s="60"/>
    </row>
    <row r="178" spans="3:3" ht="33.75" customHeight="1"/>
    <row r="179" spans="3:3" ht="33.75" customHeight="1"/>
    <row r="180" spans="3:3" ht="33.75" customHeight="1"/>
    <row r="181" spans="3:3" ht="33.75" customHeight="1"/>
    <row r="182" spans="3:3" ht="33.75" customHeight="1"/>
    <row r="183" spans="3:3" ht="33.75" customHeight="1"/>
    <row r="184" spans="3:3" ht="33.75" customHeight="1"/>
    <row r="185" spans="3:3" ht="33.75" customHeight="1"/>
    <row r="186" spans="3:3" ht="33.75" customHeight="1"/>
    <row r="187" spans="3:3" ht="33.75" customHeight="1"/>
    <row r="188" spans="3:3" ht="33.75" customHeight="1"/>
    <row r="189" spans="3:3" ht="33.75" customHeight="1"/>
    <row r="190" spans="3:3" ht="33.75" customHeight="1"/>
    <row r="191" spans="3:3" ht="33.75" customHeight="1"/>
    <row r="192" spans="3:3"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row r="415" ht="33.75" customHeight="1"/>
    <row r="416" ht="33.75" customHeight="1"/>
    <row r="417" ht="33.75" customHeight="1"/>
    <row r="418" ht="33.75" customHeight="1"/>
    <row r="419" ht="33.75" customHeight="1"/>
    <row r="420" ht="33.75" customHeight="1"/>
    <row r="421" ht="33.75" customHeight="1"/>
    <row r="422" ht="33.75" customHeight="1"/>
    <row r="423" ht="33.75" customHeight="1"/>
    <row r="424" ht="33.75" customHeight="1"/>
    <row r="425" ht="33.75" customHeight="1"/>
    <row r="426" ht="33.75" customHeight="1"/>
    <row r="427" ht="33.75" customHeight="1"/>
    <row r="428" ht="33.75" customHeight="1"/>
    <row r="429" ht="33.75" customHeight="1"/>
    <row r="430" ht="33.75" customHeight="1"/>
    <row r="431" ht="33.75" customHeight="1"/>
    <row r="432" ht="33.75" customHeight="1"/>
    <row r="433" ht="33.75" customHeight="1"/>
    <row r="434" ht="33.75" customHeight="1"/>
    <row r="435" ht="33.75" customHeight="1"/>
    <row r="436" ht="33.75" customHeight="1"/>
    <row r="437" ht="33.75" customHeight="1"/>
    <row r="438" ht="33.75" customHeight="1"/>
    <row r="439" ht="33.75" customHeight="1"/>
    <row r="440" ht="33.75" customHeight="1"/>
    <row r="441" ht="33.75" customHeight="1"/>
    <row r="442" ht="33.75" customHeight="1"/>
  </sheetData>
  <mergeCells count="6">
    <mergeCell ref="B4:H4"/>
    <mergeCell ref="B1:H1"/>
    <mergeCell ref="B2:C2"/>
    <mergeCell ref="D2:F2"/>
    <mergeCell ref="G2:H2"/>
    <mergeCell ref="B3:H3"/>
  </mergeCells>
  <phoneticPr fontId="2"/>
  <dataValidations count="2">
    <dataValidation imeMode="off" allowBlank="1" showInputMessage="1" showErrorMessage="1" sqref="A32:A86 A7:A30" xr:uid="{A57A9A0A-8778-4D6D-9131-C5112266DFAA}"/>
    <dataValidation type="list" allowBlank="1" showInputMessage="1" showErrorMessage="1" sqref="I7:J17 I19:J29 I34:J85" xr:uid="{E6D0B0CC-88B1-4421-83DB-FFC861B8B794}">
      <formula1>"ア 鉄塔,イ 局舎,ウ 外構施設,エ 受電設備,オ 送受信アンテナ,カ 送受信機,キ 中継増幅装置,ク 電源設備,ケ 警報装置,コ 監視装置,サ 制御装置,シ 測定器,ス その他"</formula1>
    </dataValidation>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5" manualBreakCount="5">
    <brk id="16" min="1" max="7" man="1"/>
    <brk id="30" min="1" max="7" man="1"/>
    <brk id="44" min="1" max="7" man="1"/>
    <brk id="58" min="1" max="7" man="1"/>
    <brk id="72" min="1"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tabColor theme="0" tint="-0.14999847407452621"/>
  </sheetPr>
  <dimension ref="A1:AR497"/>
  <sheetViews>
    <sheetView view="pageBreakPreview" zoomScale="75" zoomScaleNormal="100" zoomScaleSheetLayoutView="75" workbookViewId="0">
      <selection activeCell="AL8" sqref="AL8"/>
    </sheetView>
  </sheetViews>
  <sheetFormatPr defaultColWidth="9" defaultRowHeight="13.5"/>
  <cols>
    <col min="1" max="1" width="5.875" style="120" customWidth="1"/>
    <col min="2" max="3" width="24.5" style="1" customWidth="1"/>
    <col min="4" max="4" width="6.125" style="43" customWidth="1"/>
    <col min="5" max="5" width="12.875" style="122" customWidth="1"/>
    <col min="6" max="6" width="12.875" style="1" customWidth="1"/>
    <col min="7" max="7" width="21.5" style="1" customWidth="1"/>
    <col min="8" max="8" width="26.5" style="1" customWidth="1"/>
    <col min="9" max="16384" width="9" style="1"/>
  </cols>
  <sheetData>
    <row r="1" spans="1:44" ht="38.25" customHeight="1">
      <c r="B1" s="168" t="s">
        <v>11</v>
      </c>
      <c r="C1" s="169"/>
      <c r="D1" s="169"/>
      <c r="E1" s="169"/>
      <c r="F1" s="169"/>
      <c r="G1" s="169"/>
      <c r="H1" s="170"/>
    </row>
    <row r="2" spans="1:44" ht="50.25" customHeight="1">
      <c r="B2" s="171" t="s">
        <v>0</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507</v>
      </c>
      <c r="C4" s="179"/>
      <c r="D4" s="179"/>
      <c r="E4" s="179"/>
      <c r="F4" s="179"/>
      <c r="G4" s="179"/>
      <c r="H4" s="180"/>
    </row>
    <row r="5" spans="1:44" ht="29.25" customHeight="1">
      <c r="B5" s="38" t="s">
        <v>1</v>
      </c>
      <c r="C5" s="38" t="s">
        <v>2</v>
      </c>
      <c r="D5" s="38" t="s">
        <v>3</v>
      </c>
      <c r="E5" s="121" t="s">
        <v>4</v>
      </c>
      <c r="F5" s="38" t="s">
        <v>5</v>
      </c>
      <c r="G5" s="38" t="s">
        <v>6</v>
      </c>
      <c r="H5" s="38" t="s">
        <v>7</v>
      </c>
    </row>
    <row r="6" spans="1:44" ht="33.75" customHeight="1">
      <c r="A6" s="108"/>
      <c r="B6" s="39" t="s">
        <v>242</v>
      </c>
      <c r="C6" s="59"/>
      <c r="D6" s="40"/>
      <c r="E6" s="41"/>
      <c r="F6" s="39"/>
      <c r="G6" s="39"/>
      <c r="H6" s="39"/>
    </row>
    <row r="7" spans="1:44" ht="33.75" customHeight="1">
      <c r="A7" s="73"/>
      <c r="B7" s="39" t="s">
        <v>211</v>
      </c>
      <c r="C7" s="59">
        <v>0</v>
      </c>
      <c r="D7" s="40" t="s">
        <v>193</v>
      </c>
      <c r="E7" s="42">
        <v>1</v>
      </c>
      <c r="F7" s="39"/>
      <c r="G7" s="39"/>
      <c r="H7" s="90"/>
      <c r="I7" s="68"/>
      <c r="J7" s="68"/>
    </row>
    <row r="8" spans="1:44" ht="33.75" customHeight="1">
      <c r="A8" s="73"/>
      <c r="B8" s="39" t="s">
        <v>362</v>
      </c>
      <c r="C8" s="59">
        <v>0</v>
      </c>
      <c r="D8" s="40" t="s">
        <v>193</v>
      </c>
      <c r="E8" s="42">
        <v>2</v>
      </c>
      <c r="F8" s="39"/>
      <c r="G8" s="39"/>
      <c r="H8" s="90"/>
      <c r="I8" s="68"/>
      <c r="J8" s="68"/>
    </row>
    <row r="9" spans="1:44" ht="33.75" customHeight="1">
      <c r="A9" s="73"/>
      <c r="B9" s="39" t="s">
        <v>194</v>
      </c>
      <c r="C9" s="59">
        <v>0</v>
      </c>
      <c r="D9" s="40" t="s">
        <v>193</v>
      </c>
      <c r="E9" s="42">
        <v>6</v>
      </c>
      <c r="F9" s="39"/>
      <c r="G9" s="39"/>
      <c r="H9" s="90"/>
      <c r="I9" s="68"/>
      <c r="J9" s="68"/>
    </row>
    <row r="10" spans="1:44" ht="33.75" customHeight="1">
      <c r="A10" s="73"/>
      <c r="B10" s="39" t="s">
        <v>244</v>
      </c>
      <c r="C10" s="59">
        <v>0</v>
      </c>
      <c r="D10" s="40" t="s">
        <v>193</v>
      </c>
      <c r="E10" s="42">
        <v>2</v>
      </c>
      <c r="F10" s="39"/>
      <c r="G10" s="39"/>
      <c r="H10" s="90"/>
      <c r="I10" s="68"/>
      <c r="J10" s="68"/>
    </row>
    <row r="11" spans="1:44" ht="33.75" customHeight="1">
      <c r="A11" s="73"/>
      <c r="B11" s="39" t="s">
        <v>245</v>
      </c>
      <c r="C11" s="59">
        <v>0</v>
      </c>
      <c r="D11" s="40" t="s">
        <v>193</v>
      </c>
      <c r="E11" s="42">
        <v>2</v>
      </c>
      <c r="F11" s="39"/>
      <c r="G11" s="39"/>
      <c r="H11" s="90"/>
      <c r="I11" s="68"/>
      <c r="J11" s="68"/>
    </row>
    <row r="12" spans="1:44" ht="33.75" customHeight="1">
      <c r="A12" s="73"/>
      <c r="B12" s="39" t="s">
        <v>363</v>
      </c>
      <c r="C12" s="59" t="s">
        <v>265</v>
      </c>
      <c r="D12" s="40" t="s">
        <v>215</v>
      </c>
      <c r="E12" s="42">
        <v>1</v>
      </c>
      <c r="F12" s="39"/>
      <c r="G12" s="39"/>
      <c r="H12" s="90"/>
      <c r="I12" s="68"/>
      <c r="J12" s="68"/>
    </row>
    <row r="13" spans="1:44" ht="33.75" customHeight="1">
      <c r="A13" s="73"/>
      <c r="B13" s="39" t="s">
        <v>364</v>
      </c>
      <c r="C13" s="59" t="s">
        <v>268</v>
      </c>
      <c r="D13" s="40" t="s">
        <v>193</v>
      </c>
      <c r="E13" s="42">
        <v>2</v>
      </c>
      <c r="F13" s="39"/>
      <c r="G13" s="39"/>
      <c r="H13" s="90"/>
      <c r="I13" s="68"/>
      <c r="J13" s="68"/>
    </row>
    <row r="14" spans="1:44" ht="33.75" customHeight="1">
      <c r="A14" s="73"/>
      <c r="B14" s="69" t="s">
        <v>365</v>
      </c>
      <c r="C14" s="59">
        <v>0</v>
      </c>
      <c r="D14" s="40" t="s">
        <v>193</v>
      </c>
      <c r="E14" s="42">
        <v>2</v>
      </c>
      <c r="F14" s="39"/>
      <c r="G14" s="39"/>
      <c r="H14" s="90"/>
      <c r="I14" s="68"/>
      <c r="J14" s="68"/>
    </row>
    <row r="15" spans="1:44" ht="33.75" customHeight="1">
      <c r="A15" s="73"/>
      <c r="B15" s="39" t="s">
        <v>366</v>
      </c>
      <c r="C15" s="59" t="s">
        <v>268</v>
      </c>
      <c r="D15" s="40" t="s">
        <v>193</v>
      </c>
      <c r="E15" s="42">
        <v>2</v>
      </c>
      <c r="F15" s="39"/>
      <c r="G15" s="39"/>
      <c r="H15" s="90"/>
      <c r="I15" s="68"/>
      <c r="J15" s="68"/>
    </row>
    <row r="16" spans="1:44" ht="33.75" customHeight="1">
      <c r="A16" s="73"/>
      <c r="B16" s="39" t="s">
        <v>367</v>
      </c>
      <c r="C16" s="59">
        <v>0</v>
      </c>
      <c r="D16" s="40" t="s">
        <v>193</v>
      </c>
      <c r="E16" s="42">
        <v>1</v>
      </c>
      <c r="F16" s="39"/>
      <c r="G16" s="39"/>
      <c r="H16" s="90"/>
      <c r="I16" s="68"/>
      <c r="J16" s="68"/>
    </row>
    <row r="17" spans="1:10" ht="33.75" customHeight="1">
      <c r="A17" s="73"/>
      <c r="B17" s="39" t="s">
        <v>246</v>
      </c>
      <c r="C17" s="59">
        <v>0</v>
      </c>
      <c r="D17" s="40" t="s">
        <v>193</v>
      </c>
      <c r="E17" s="42">
        <v>1</v>
      </c>
      <c r="F17" s="39"/>
      <c r="G17" s="39"/>
      <c r="H17" s="90"/>
      <c r="I17" s="68"/>
      <c r="J17" s="68"/>
    </row>
    <row r="18" spans="1:10" ht="33.75" customHeight="1">
      <c r="A18" s="73"/>
      <c r="B18" s="39" t="s">
        <v>368</v>
      </c>
      <c r="C18" s="59">
        <v>0</v>
      </c>
      <c r="D18" s="40" t="s">
        <v>215</v>
      </c>
      <c r="E18" s="42">
        <v>1</v>
      </c>
      <c r="F18" s="39"/>
      <c r="G18" s="39"/>
      <c r="H18" s="90"/>
      <c r="I18" s="68"/>
      <c r="J18" s="68"/>
    </row>
    <row r="19" spans="1:10" ht="33.75" customHeight="1">
      <c r="A19" s="73"/>
      <c r="B19" s="39" t="s">
        <v>369</v>
      </c>
      <c r="C19" s="59">
        <v>0</v>
      </c>
      <c r="D19" s="40" t="s">
        <v>193</v>
      </c>
      <c r="E19" s="42">
        <v>2</v>
      </c>
      <c r="F19" s="39"/>
      <c r="G19" s="39"/>
      <c r="H19" s="90"/>
      <c r="I19" s="68"/>
      <c r="J19" s="68"/>
    </row>
    <row r="20" spans="1:10" ht="33.75" customHeight="1">
      <c r="A20" s="73"/>
      <c r="B20" s="39" t="s">
        <v>370</v>
      </c>
      <c r="C20" s="59" t="s">
        <v>268</v>
      </c>
      <c r="D20" s="40" t="s">
        <v>193</v>
      </c>
      <c r="E20" s="42">
        <v>2</v>
      </c>
      <c r="F20" s="39"/>
      <c r="G20" s="39"/>
      <c r="H20" s="90"/>
      <c r="I20" s="68"/>
      <c r="J20" s="68"/>
    </row>
    <row r="21" spans="1:10" ht="33.75" customHeight="1">
      <c r="A21" s="73"/>
      <c r="B21" s="39" t="s">
        <v>371</v>
      </c>
      <c r="C21" s="59">
        <v>0</v>
      </c>
      <c r="D21" s="40" t="s">
        <v>193</v>
      </c>
      <c r="E21" s="42">
        <v>1</v>
      </c>
      <c r="F21" s="39"/>
      <c r="G21" s="39"/>
      <c r="H21" s="90"/>
      <c r="I21" s="68"/>
      <c r="J21" s="68"/>
    </row>
    <row r="22" spans="1:10" ht="33.75" customHeight="1">
      <c r="A22" s="73"/>
      <c r="B22" s="39" t="s">
        <v>190</v>
      </c>
      <c r="C22" s="59">
        <v>0</v>
      </c>
      <c r="D22" s="40" t="s">
        <v>193</v>
      </c>
      <c r="E22" s="42">
        <v>1</v>
      </c>
      <c r="F22" s="39"/>
      <c r="G22" s="39"/>
      <c r="H22" s="90"/>
      <c r="I22" s="68"/>
      <c r="J22" s="68"/>
    </row>
    <row r="23" spans="1:10" ht="33.75" customHeight="1">
      <c r="A23" s="73"/>
      <c r="B23" s="39" t="s">
        <v>226</v>
      </c>
      <c r="C23" s="59">
        <v>0</v>
      </c>
      <c r="D23" s="40" t="s">
        <v>193</v>
      </c>
      <c r="E23" s="42">
        <v>1</v>
      </c>
      <c r="F23" s="39"/>
      <c r="G23" s="39"/>
      <c r="H23" s="90"/>
      <c r="I23" s="68"/>
      <c r="J23" s="68"/>
    </row>
    <row r="24" spans="1:10" ht="33.75" customHeight="1">
      <c r="A24" s="73"/>
      <c r="B24" s="39" t="s">
        <v>227</v>
      </c>
      <c r="C24" s="59">
        <v>0</v>
      </c>
      <c r="D24" s="40" t="s">
        <v>193</v>
      </c>
      <c r="E24" s="42">
        <v>1</v>
      </c>
      <c r="F24" s="39"/>
      <c r="G24" s="39"/>
      <c r="H24" s="90"/>
      <c r="I24" s="68"/>
      <c r="J24" s="68"/>
    </row>
    <row r="25" spans="1:10" ht="33.75" customHeight="1">
      <c r="A25" s="73"/>
      <c r="B25" s="69" t="s">
        <v>372</v>
      </c>
      <c r="C25" s="59">
        <v>0</v>
      </c>
      <c r="D25" s="40" t="s">
        <v>215</v>
      </c>
      <c r="E25" s="42">
        <v>1</v>
      </c>
      <c r="F25" s="39"/>
      <c r="G25" s="39"/>
      <c r="H25" s="90"/>
      <c r="I25" s="68"/>
      <c r="J25" s="68"/>
    </row>
    <row r="26" spans="1:10" ht="33.75" customHeight="1">
      <c r="A26" s="73"/>
      <c r="B26" s="39" t="s">
        <v>373</v>
      </c>
      <c r="C26" s="59">
        <v>0</v>
      </c>
      <c r="D26" s="40" t="s">
        <v>215</v>
      </c>
      <c r="E26" s="42">
        <v>1</v>
      </c>
      <c r="F26" s="39"/>
      <c r="G26" s="39"/>
      <c r="H26" s="90"/>
      <c r="I26" s="68"/>
      <c r="J26" s="68"/>
    </row>
    <row r="27" spans="1:10" ht="33.75" customHeight="1">
      <c r="A27" s="73"/>
      <c r="B27" s="39" t="s">
        <v>247</v>
      </c>
      <c r="C27" s="59">
        <v>0</v>
      </c>
      <c r="D27" s="40" t="s">
        <v>193</v>
      </c>
      <c r="E27" s="42">
        <v>1</v>
      </c>
      <c r="F27" s="39"/>
      <c r="G27" s="39"/>
      <c r="H27" s="90"/>
      <c r="I27" s="68"/>
      <c r="J27" s="68"/>
    </row>
    <row r="28" spans="1:10" ht="33.75" customHeight="1">
      <c r="A28" s="73"/>
      <c r="B28" s="39" t="s">
        <v>248</v>
      </c>
      <c r="C28" s="59" t="s">
        <v>286</v>
      </c>
      <c r="D28" s="40" t="s">
        <v>287</v>
      </c>
      <c r="E28" s="42">
        <v>1</v>
      </c>
      <c r="F28" s="39"/>
      <c r="G28" s="39"/>
      <c r="H28" s="90"/>
      <c r="I28" s="68"/>
      <c r="J28" s="68"/>
    </row>
    <row r="29" spans="1:10" ht="33.75" customHeight="1">
      <c r="A29" s="73"/>
      <c r="B29" s="39" t="s">
        <v>374</v>
      </c>
      <c r="C29" s="59" t="s">
        <v>415</v>
      </c>
      <c r="D29" s="40" t="s">
        <v>287</v>
      </c>
      <c r="E29" s="42">
        <v>1</v>
      </c>
      <c r="F29" s="39"/>
      <c r="G29" s="39"/>
      <c r="H29" s="90"/>
      <c r="I29" s="68"/>
      <c r="J29" s="68"/>
    </row>
    <row r="30" spans="1:10" ht="33.75" customHeight="1">
      <c r="A30" s="73"/>
      <c r="B30" s="39" t="s">
        <v>375</v>
      </c>
      <c r="C30" s="59" t="s">
        <v>286</v>
      </c>
      <c r="D30" s="40" t="s">
        <v>287</v>
      </c>
      <c r="E30" s="42">
        <v>1</v>
      </c>
      <c r="F30" s="39"/>
      <c r="G30" s="39"/>
      <c r="H30" s="90"/>
      <c r="I30" s="68"/>
      <c r="J30" s="68"/>
    </row>
    <row r="31" spans="1:10" ht="33.75" customHeight="1">
      <c r="A31" s="73"/>
      <c r="B31" s="39" t="s">
        <v>249</v>
      </c>
      <c r="C31" s="59" t="s">
        <v>289</v>
      </c>
      <c r="D31" s="40" t="s">
        <v>215</v>
      </c>
      <c r="E31" s="42">
        <v>1</v>
      </c>
      <c r="F31" s="39"/>
      <c r="G31" s="39"/>
      <c r="H31" s="90"/>
      <c r="I31" s="68"/>
      <c r="J31" s="68"/>
    </row>
    <row r="32" spans="1:10" ht="33.75" customHeight="1">
      <c r="A32" s="73"/>
      <c r="B32" s="39" t="s">
        <v>417</v>
      </c>
      <c r="C32" s="59">
        <v>0</v>
      </c>
      <c r="D32" s="40" t="s">
        <v>215</v>
      </c>
      <c r="E32" s="42">
        <v>1</v>
      </c>
      <c r="F32" s="39"/>
      <c r="G32" s="39"/>
      <c r="H32" s="90"/>
      <c r="I32" s="68"/>
      <c r="J32" s="68"/>
    </row>
    <row r="33" spans="1:10" ht="33.75" customHeight="1">
      <c r="A33" s="73"/>
      <c r="B33" s="39" t="s">
        <v>376</v>
      </c>
      <c r="C33" s="59" t="s">
        <v>291</v>
      </c>
      <c r="D33" s="40" t="s">
        <v>287</v>
      </c>
      <c r="E33" s="42">
        <v>1</v>
      </c>
      <c r="F33" s="39"/>
      <c r="G33" s="39"/>
      <c r="H33" s="90"/>
      <c r="I33" s="68"/>
      <c r="J33" s="68"/>
    </row>
    <row r="34" spans="1:10" ht="33.75" customHeight="1">
      <c r="A34" s="73"/>
      <c r="B34" s="39" t="s">
        <v>377</v>
      </c>
      <c r="C34" s="59" t="s">
        <v>292</v>
      </c>
      <c r="D34" s="40" t="s">
        <v>287</v>
      </c>
      <c r="E34" s="42">
        <v>1</v>
      </c>
      <c r="F34" s="39"/>
      <c r="G34" s="39"/>
      <c r="H34" s="90"/>
      <c r="I34" s="68"/>
      <c r="J34" s="68"/>
    </row>
    <row r="35" spans="1:10" ht="33.75" customHeight="1">
      <c r="A35" s="73"/>
      <c r="B35" s="39" t="s">
        <v>378</v>
      </c>
      <c r="C35" s="59" t="s">
        <v>292</v>
      </c>
      <c r="D35" s="40" t="s">
        <v>287</v>
      </c>
      <c r="E35" s="42">
        <v>1</v>
      </c>
      <c r="F35" s="39"/>
      <c r="G35" s="39"/>
      <c r="H35" s="90"/>
      <c r="I35" s="68"/>
      <c r="J35" s="68"/>
    </row>
    <row r="36" spans="1:10" ht="33.75" customHeight="1">
      <c r="A36" s="73"/>
      <c r="B36" s="39" t="s">
        <v>379</v>
      </c>
      <c r="C36" s="59">
        <v>0</v>
      </c>
      <c r="D36" s="40" t="s">
        <v>215</v>
      </c>
      <c r="E36" s="42">
        <v>1</v>
      </c>
      <c r="F36" s="39"/>
      <c r="G36" s="39"/>
      <c r="H36" s="90"/>
      <c r="I36" s="68"/>
      <c r="J36" s="68"/>
    </row>
    <row r="37" spans="1:10" ht="33.75" customHeight="1">
      <c r="A37" s="73"/>
      <c r="B37" s="39" t="s">
        <v>380</v>
      </c>
      <c r="C37" s="59" t="s">
        <v>295</v>
      </c>
      <c r="D37" s="40" t="s">
        <v>215</v>
      </c>
      <c r="E37" s="42">
        <v>1</v>
      </c>
      <c r="F37" s="39"/>
      <c r="G37" s="39"/>
      <c r="H37" s="90"/>
      <c r="I37" s="68"/>
      <c r="J37" s="68"/>
    </row>
    <row r="38" spans="1:10" ht="33.75" customHeight="1">
      <c r="A38" s="73"/>
      <c r="B38" s="39" t="s">
        <v>381</v>
      </c>
      <c r="C38" s="59">
        <v>0</v>
      </c>
      <c r="D38" s="40" t="s">
        <v>215</v>
      </c>
      <c r="E38" s="42">
        <v>1</v>
      </c>
      <c r="F38" s="39"/>
      <c r="G38" s="39"/>
      <c r="H38" s="90"/>
      <c r="I38" s="68"/>
      <c r="J38" s="68"/>
    </row>
    <row r="39" spans="1:10" ht="33.75" customHeight="1">
      <c r="A39" s="73"/>
      <c r="B39" s="39" t="s">
        <v>382</v>
      </c>
      <c r="C39" s="59">
        <v>0</v>
      </c>
      <c r="D39" s="40" t="s">
        <v>193</v>
      </c>
      <c r="E39" s="42">
        <v>1</v>
      </c>
      <c r="F39" s="39"/>
      <c r="G39" s="39"/>
      <c r="H39" s="90"/>
      <c r="I39" s="68"/>
      <c r="J39" s="68"/>
    </row>
    <row r="40" spans="1:10" ht="33.75" customHeight="1">
      <c r="A40" s="73"/>
      <c r="B40" s="39" t="s">
        <v>383</v>
      </c>
      <c r="C40" s="59" t="s">
        <v>302</v>
      </c>
      <c r="D40" s="40" t="s">
        <v>215</v>
      </c>
      <c r="E40" s="42">
        <v>1</v>
      </c>
      <c r="F40" s="39"/>
      <c r="G40" s="39"/>
      <c r="H40" s="90"/>
      <c r="I40" s="68"/>
      <c r="J40" s="68"/>
    </row>
    <row r="41" spans="1:10" ht="33.75" customHeight="1">
      <c r="A41" s="73"/>
      <c r="B41" s="39" t="s">
        <v>384</v>
      </c>
      <c r="C41" s="59" t="s">
        <v>304</v>
      </c>
      <c r="D41" s="40" t="s">
        <v>215</v>
      </c>
      <c r="E41" s="42">
        <v>20</v>
      </c>
      <c r="F41" s="39"/>
      <c r="G41" s="39"/>
      <c r="H41" s="90"/>
      <c r="I41" s="68"/>
      <c r="J41" s="68"/>
    </row>
    <row r="42" spans="1:10" ht="33.75" customHeight="1">
      <c r="A42" s="73"/>
      <c r="B42" s="39" t="s">
        <v>385</v>
      </c>
      <c r="C42" s="59">
        <v>0</v>
      </c>
      <c r="D42" s="40" t="s">
        <v>193</v>
      </c>
      <c r="E42" s="42">
        <v>1</v>
      </c>
      <c r="F42" s="39"/>
      <c r="G42" s="39"/>
      <c r="H42" s="90"/>
      <c r="I42" s="68"/>
      <c r="J42" s="68"/>
    </row>
    <row r="43" spans="1:10" ht="33.75" customHeight="1">
      <c r="A43" s="73"/>
      <c r="B43" s="39" t="s">
        <v>386</v>
      </c>
      <c r="C43" s="59" t="s">
        <v>309</v>
      </c>
      <c r="D43" s="40" t="s">
        <v>215</v>
      </c>
      <c r="E43" s="42">
        <v>1</v>
      </c>
      <c r="F43" s="39"/>
      <c r="G43" s="39"/>
      <c r="H43" s="90"/>
      <c r="I43" s="68"/>
      <c r="J43" s="68"/>
    </row>
    <row r="44" spans="1:10" ht="33.75" customHeight="1">
      <c r="A44" s="73"/>
      <c r="B44" s="39" t="s">
        <v>174</v>
      </c>
      <c r="C44" s="59" t="s">
        <v>312</v>
      </c>
      <c r="D44" s="40" t="s">
        <v>193</v>
      </c>
      <c r="E44" s="42">
        <v>2</v>
      </c>
      <c r="F44" s="39"/>
      <c r="G44" s="39"/>
      <c r="H44" s="90"/>
      <c r="I44" s="68"/>
      <c r="J44" s="68"/>
    </row>
    <row r="45" spans="1:10" ht="33.75" customHeight="1">
      <c r="A45" s="73"/>
      <c r="B45" s="39" t="s">
        <v>174</v>
      </c>
      <c r="C45" s="59" t="s">
        <v>250</v>
      </c>
      <c r="D45" s="40" t="s">
        <v>193</v>
      </c>
      <c r="E45" s="42">
        <v>1</v>
      </c>
      <c r="F45" s="39"/>
      <c r="G45" s="39"/>
      <c r="H45" s="90"/>
      <c r="I45" s="68"/>
      <c r="J45" s="68"/>
    </row>
    <row r="46" spans="1:10" ht="33.75" customHeight="1">
      <c r="A46" s="73"/>
      <c r="B46" s="39" t="s">
        <v>387</v>
      </c>
      <c r="C46" s="59" t="s">
        <v>314</v>
      </c>
      <c r="D46" s="40" t="s">
        <v>193</v>
      </c>
      <c r="E46" s="42">
        <v>2</v>
      </c>
      <c r="F46" s="39"/>
      <c r="G46" s="39"/>
      <c r="H46" s="90"/>
      <c r="I46" s="68"/>
      <c r="J46" s="68"/>
    </row>
    <row r="47" spans="1:10" ht="33.75" customHeight="1">
      <c r="A47" s="73"/>
      <c r="B47" s="39" t="s">
        <v>388</v>
      </c>
      <c r="C47" s="59">
        <v>0</v>
      </c>
      <c r="D47" s="40" t="s">
        <v>215</v>
      </c>
      <c r="E47" s="42">
        <v>1</v>
      </c>
      <c r="F47" s="39"/>
      <c r="G47" s="39"/>
      <c r="H47" s="90"/>
      <c r="I47" s="68"/>
      <c r="J47" s="68"/>
    </row>
    <row r="48" spans="1:10" ht="33.75" customHeight="1">
      <c r="A48" s="73"/>
      <c r="B48" s="39" t="s">
        <v>389</v>
      </c>
      <c r="C48" s="59" t="s">
        <v>390</v>
      </c>
      <c r="D48" s="40" t="s">
        <v>215</v>
      </c>
      <c r="E48" s="42">
        <v>1</v>
      </c>
      <c r="F48" s="39"/>
      <c r="G48" s="39"/>
      <c r="H48" s="90"/>
      <c r="I48" s="68"/>
      <c r="J48" s="68"/>
    </row>
    <row r="49" spans="1:10" ht="33.75" customHeight="1">
      <c r="A49" s="73"/>
      <c r="B49" s="39" t="s">
        <v>416</v>
      </c>
      <c r="C49" s="59">
        <v>0</v>
      </c>
      <c r="D49" s="40" t="s">
        <v>188</v>
      </c>
      <c r="E49" s="42">
        <v>145</v>
      </c>
      <c r="F49" s="39"/>
      <c r="G49" s="39"/>
      <c r="H49" s="90"/>
      <c r="I49" s="68"/>
      <c r="J49" s="68"/>
    </row>
    <row r="50" spans="1:10" ht="33.75" customHeight="1">
      <c r="A50" s="73"/>
      <c r="B50" s="39" t="s">
        <v>199</v>
      </c>
      <c r="C50" s="59" t="s">
        <v>237</v>
      </c>
      <c r="D50" s="40" t="s">
        <v>188</v>
      </c>
      <c r="E50" s="42">
        <v>18</v>
      </c>
      <c r="F50" s="39"/>
      <c r="G50" s="39"/>
      <c r="H50" s="90"/>
      <c r="I50" s="68"/>
      <c r="J50" s="68"/>
    </row>
    <row r="51" spans="1:10" ht="33.75" customHeight="1">
      <c r="A51" s="73"/>
      <c r="B51" s="39" t="s">
        <v>199</v>
      </c>
      <c r="C51" s="59" t="s">
        <v>191</v>
      </c>
      <c r="D51" s="40" t="s">
        <v>188</v>
      </c>
      <c r="E51" s="42">
        <v>9</v>
      </c>
      <c r="F51" s="39"/>
      <c r="G51" s="39"/>
      <c r="H51" s="90"/>
      <c r="I51" s="68"/>
      <c r="J51" s="68"/>
    </row>
    <row r="52" spans="1:10" ht="33.75" customHeight="1">
      <c r="A52" s="73"/>
      <c r="B52" s="39" t="s">
        <v>199</v>
      </c>
      <c r="C52" s="59" t="s">
        <v>238</v>
      </c>
      <c r="D52" s="40" t="s">
        <v>188</v>
      </c>
      <c r="E52" s="42">
        <v>16</v>
      </c>
      <c r="F52" s="39"/>
      <c r="G52" s="39"/>
      <c r="H52" s="90"/>
      <c r="I52" s="68"/>
      <c r="J52" s="68"/>
    </row>
    <row r="53" spans="1:10" ht="33.75" customHeight="1">
      <c r="A53" s="73"/>
      <c r="B53" s="69" t="s">
        <v>199</v>
      </c>
      <c r="C53" s="59" t="s">
        <v>200</v>
      </c>
      <c r="D53" s="40" t="s">
        <v>188</v>
      </c>
      <c r="E53" s="42">
        <v>13</v>
      </c>
      <c r="F53" s="39"/>
      <c r="G53" s="39"/>
      <c r="H53" s="90"/>
      <c r="I53" s="68"/>
      <c r="J53" s="68"/>
    </row>
    <row r="54" spans="1:10" ht="33.75" customHeight="1">
      <c r="A54" s="73"/>
      <c r="B54" s="39" t="s">
        <v>199</v>
      </c>
      <c r="C54" s="59" t="s">
        <v>240</v>
      </c>
      <c r="D54" s="40" t="s">
        <v>188</v>
      </c>
      <c r="E54" s="42">
        <v>80</v>
      </c>
      <c r="F54" s="39"/>
      <c r="G54" s="39"/>
      <c r="H54" s="90"/>
      <c r="I54" s="68"/>
      <c r="J54" s="68"/>
    </row>
    <row r="55" spans="1:10" ht="33.75" customHeight="1">
      <c r="A55" s="73"/>
      <c r="B55" s="39" t="s">
        <v>199</v>
      </c>
      <c r="C55" s="59" t="s">
        <v>241</v>
      </c>
      <c r="D55" s="40" t="s">
        <v>188</v>
      </c>
      <c r="E55" s="42">
        <v>256</v>
      </c>
      <c r="F55" s="39"/>
      <c r="G55" s="39"/>
      <c r="H55" s="90"/>
      <c r="I55" s="68"/>
      <c r="J55" s="68"/>
    </row>
    <row r="56" spans="1:10" ht="33.75" customHeight="1">
      <c r="A56" s="73"/>
      <c r="B56" s="39" t="s">
        <v>391</v>
      </c>
      <c r="C56" s="59" t="s">
        <v>229</v>
      </c>
      <c r="D56" s="40" t="s">
        <v>188</v>
      </c>
      <c r="E56" s="42">
        <v>17</v>
      </c>
      <c r="F56" s="39"/>
      <c r="G56" s="39"/>
      <c r="H56" s="90"/>
      <c r="I56" s="68"/>
      <c r="J56" s="68"/>
    </row>
    <row r="57" spans="1:10" ht="33.75" customHeight="1">
      <c r="A57" s="73"/>
      <c r="B57" s="39" t="s">
        <v>391</v>
      </c>
      <c r="C57" s="59" t="s">
        <v>176</v>
      </c>
      <c r="D57" s="40" t="s">
        <v>188</v>
      </c>
      <c r="E57" s="42">
        <v>34</v>
      </c>
      <c r="F57" s="39"/>
      <c r="G57" s="39"/>
      <c r="H57" s="90"/>
      <c r="I57" s="68"/>
      <c r="J57" s="68"/>
    </row>
    <row r="58" spans="1:10" ht="33.75" customHeight="1">
      <c r="A58" s="73"/>
      <c r="B58" s="39" t="s">
        <v>187</v>
      </c>
      <c r="C58" s="59" t="s">
        <v>339</v>
      </c>
      <c r="D58" s="40" t="s">
        <v>338</v>
      </c>
      <c r="E58" s="42">
        <v>2</v>
      </c>
      <c r="F58" s="39"/>
      <c r="G58" s="39"/>
      <c r="H58" s="90"/>
      <c r="I58" s="68"/>
      <c r="J58" s="68"/>
    </row>
    <row r="59" spans="1:10" ht="33.75" customHeight="1">
      <c r="A59" s="73"/>
      <c r="B59" s="39"/>
      <c r="C59" s="59"/>
      <c r="D59" s="40"/>
      <c r="E59" s="42"/>
      <c r="F59" s="39"/>
      <c r="G59" s="39"/>
      <c r="H59" s="90"/>
      <c r="I59" s="68"/>
      <c r="J59" s="68"/>
    </row>
    <row r="60" spans="1:10" ht="33.75" customHeight="1">
      <c r="A60" s="73"/>
      <c r="B60" s="39"/>
      <c r="C60" s="59"/>
      <c r="D60" s="40"/>
      <c r="E60" s="42"/>
      <c r="F60" s="39"/>
      <c r="G60" s="39"/>
      <c r="H60" s="90"/>
      <c r="I60" s="68"/>
      <c r="J60" s="68"/>
    </row>
    <row r="61" spans="1:10" ht="33.75" customHeight="1">
      <c r="A61" s="73"/>
      <c r="B61" s="39"/>
      <c r="C61" s="59"/>
      <c r="D61" s="40"/>
      <c r="E61" s="42"/>
      <c r="F61" s="39"/>
      <c r="G61" s="39"/>
      <c r="H61" s="90"/>
      <c r="I61" s="68"/>
      <c r="J61" s="68"/>
    </row>
    <row r="62" spans="1:10" ht="33.75" customHeight="1">
      <c r="A62" s="73"/>
      <c r="B62" s="39"/>
      <c r="C62" s="59"/>
      <c r="D62" s="40"/>
      <c r="E62" s="42"/>
      <c r="F62" s="39"/>
      <c r="G62" s="39"/>
      <c r="H62" s="90"/>
      <c r="I62" s="68"/>
      <c r="J62" s="68"/>
    </row>
    <row r="63" spans="1:10" ht="33.75" customHeight="1">
      <c r="A63" s="73"/>
      <c r="B63" s="39" t="s">
        <v>67</v>
      </c>
      <c r="C63" s="59" t="s">
        <v>67</v>
      </c>
      <c r="D63" s="40" t="s">
        <v>67</v>
      </c>
      <c r="E63" s="42" t="s">
        <v>67</v>
      </c>
      <c r="F63" s="39"/>
      <c r="G63" s="39"/>
      <c r="H63" s="90"/>
      <c r="I63" s="68"/>
      <c r="J63" s="68"/>
    </row>
    <row r="64" spans="1:10" ht="33.75" customHeight="1">
      <c r="A64" s="73"/>
      <c r="B64" s="39" t="s">
        <v>67</v>
      </c>
      <c r="C64" s="59" t="s">
        <v>67</v>
      </c>
      <c r="D64" s="40" t="s">
        <v>67</v>
      </c>
      <c r="E64" s="42" t="s">
        <v>67</v>
      </c>
      <c r="F64" s="39"/>
      <c r="G64" s="39"/>
      <c r="H64" s="90"/>
      <c r="I64" s="68"/>
      <c r="J64" s="68"/>
    </row>
    <row r="65" spans="1:10" ht="33.75" customHeight="1">
      <c r="A65" s="73"/>
      <c r="B65" s="39"/>
      <c r="C65" s="59"/>
      <c r="D65" s="40"/>
      <c r="E65" s="42"/>
      <c r="F65" s="39"/>
      <c r="G65" s="39"/>
      <c r="H65" s="90"/>
      <c r="I65" s="68"/>
      <c r="J65" s="68"/>
    </row>
    <row r="66" spans="1:10" ht="33.75" customHeight="1">
      <c r="A66" s="73"/>
      <c r="B66" s="39"/>
      <c r="C66" s="59"/>
      <c r="D66" s="40"/>
      <c r="E66" s="42"/>
      <c r="F66" s="39"/>
      <c r="G66" s="39"/>
      <c r="H66" s="90"/>
      <c r="I66" s="68"/>
      <c r="J66" s="68"/>
    </row>
    <row r="67" spans="1:10" ht="33.75" customHeight="1">
      <c r="A67" s="73"/>
      <c r="B67" s="39" t="s">
        <v>67</v>
      </c>
      <c r="C67" s="59" t="s">
        <v>67</v>
      </c>
      <c r="D67" s="40" t="s">
        <v>67</v>
      </c>
      <c r="E67" s="42" t="s">
        <v>67</v>
      </c>
      <c r="F67" s="39"/>
      <c r="G67" s="39"/>
      <c r="H67" s="90"/>
      <c r="I67" s="68"/>
      <c r="J67" s="68"/>
    </row>
    <row r="68" spans="1:10" ht="33.75" customHeight="1">
      <c r="A68" s="73"/>
      <c r="B68" s="39"/>
      <c r="C68" s="59"/>
      <c r="D68" s="40"/>
      <c r="E68" s="42" t="s">
        <v>67</v>
      </c>
      <c r="F68" s="39"/>
      <c r="G68" s="39"/>
      <c r="H68" s="39"/>
      <c r="I68" s="68"/>
      <c r="J68" s="68"/>
    </row>
    <row r="69" spans="1:10" ht="33.75" customHeight="1">
      <c r="A69" s="73"/>
      <c r="B69" s="39"/>
      <c r="C69" s="59"/>
      <c r="D69" s="40"/>
      <c r="E69" s="42" t="s">
        <v>67</v>
      </c>
      <c r="F69" s="39"/>
      <c r="G69" s="39"/>
      <c r="H69" s="90"/>
      <c r="I69" s="68"/>
      <c r="J69" s="68"/>
    </row>
    <row r="70" spans="1:10" ht="33.75" customHeight="1">
      <c r="A70" s="73"/>
      <c r="B70" s="39"/>
      <c r="C70" s="59"/>
      <c r="D70" s="40"/>
      <c r="E70" s="42"/>
      <c r="F70" s="39"/>
      <c r="G70" s="39"/>
      <c r="H70" s="90"/>
      <c r="I70" s="68"/>
      <c r="J70" s="68"/>
    </row>
    <row r="71" spans="1:10" ht="33.75" customHeight="1">
      <c r="A71" s="73"/>
      <c r="B71" s="39"/>
      <c r="C71" s="59"/>
      <c r="D71" s="40"/>
      <c r="E71" s="42" t="s">
        <v>67</v>
      </c>
      <c r="F71" s="39"/>
      <c r="G71" s="39"/>
      <c r="H71" s="39"/>
      <c r="I71" s="68"/>
      <c r="J71" s="68"/>
    </row>
    <row r="72" spans="1:10" ht="33.75" customHeight="1">
      <c r="A72" s="73"/>
      <c r="B72" s="40" t="s">
        <v>14</v>
      </c>
      <c r="C72" s="59"/>
      <c r="D72" s="40"/>
      <c r="E72" s="42" t="s">
        <v>67</v>
      </c>
      <c r="F72" s="39"/>
      <c r="G72" s="39"/>
      <c r="H72" s="39"/>
      <c r="I72" s="68"/>
      <c r="J72" s="68"/>
    </row>
    <row r="73" spans="1:10" ht="33.75" customHeight="1">
      <c r="A73" s="73"/>
      <c r="B73" s="39" t="s">
        <v>213</v>
      </c>
      <c r="C73" s="59"/>
      <c r="D73" s="40"/>
      <c r="E73" s="42">
        <v>0</v>
      </c>
      <c r="F73" s="39"/>
      <c r="G73" s="39"/>
      <c r="H73" s="39"/>
      <c r="I73" s="68"/>
      <c r="J73" s="68"/>
    </row>
    <row r="74" spans="1:10" ht="33.75" customHeight="1">
      <c r="A74" s="73"/>
      <c r="B74" s="39" t="s">
        <v>198</v>
      </c>
      <c r="C74" s="59" t="s">
        <v>319</v>
      </c>
      <c r="D74" s="40" t="s">
        <v>193</v>
      </c>
      <c r="E74" s="42">
        <v>6</v>
      </c>
      <c r="F74" s="39"/>
      <c r="G74" s="39"/>
      <c r="H74" s="90"/>
      <c r="I74" s="68"/>
      <c r="J74" s="68"/>
    </row>
    <row r="75" spans="1:10" ht="33.75" customHeight="1">
      <c r="A75" s="73"/>
      <c r="B75" s="39" t="s">
        <v>198</v>
      </c>
      <c r="C75" s="59" t="s">
        <v>320</v>
      </c>
      <c r="D75" s="40" t="s">
        <v>193</v>
      </c>
      <c r="E75" s="42">
        <v>4</v>
      </c>
      <c r="F75" s="39"/>
      <c r="G75" s="39"/>
      <c r="H75" s="90"/>
      <c r="I75" s="68"/>
      <c r="J75" s="68"/>
    </row>
    <row r="76" spans="1:10" ht="33.75" customHeight="1">
      <c r="A76" s="73"/>
      <c r="B76" s="39" t="s">
        <v>392</v>
      </c>
      <c r="C76" s="59" t="s">
        <v>322</v>
      </c>
      <c r="D76" s="40" t="s">
        <v>193</v>
      </c>
      <c r="E76" s="42">
        <v>3</v>
      </c>
      <c r="F76" s="39"/>
      <c r="G76" s="39"/>
      <c r="H76" s="90"/>
      <c r="I76" s="68"/>
      <c r="J76" s="68"/>
    </row>
    <row r="77" spans="1:10" ht="33.75" customHeight="1">
      <c r="A77" s="73"/>
      <c r="B77" s="39" t="s">
        <v>392</v>
      </c>
      <c r="C77" s="59" t="s">
        <v>324</v>
      </c>
      <c r="D77" s="40" t="s">
        <v>193</v>
      </c>
      <c r="E77" s="42">
        <v>2</v>
      </c>
      <c r="F77" s="39"/>
      <c r="G77" s="39"/>
      <c r="H77" s="90"/>
      <c r="I77" s="68"/>
      <c r="J77" s="68"/>
    </row>
    <row r="78" spans="1:10" ht="33.75" customHeight="1">
      <c r="A78" s="73"/>
      <c r="B78" s="39" t="s">
        <v>393</v>
      </c>
      <c r="C78" s="59" t="s">
        <v>322</v>
      </c>
      <c r="D78" s="40" t="s">
        <v>29</v>
      </c>
      <c r="E78" s="42">
        <v>2</v>
      </c>
      <c r="F78" s="39"/>
      <c r="G78" s="39"/>
      <c r="H78" s="90"/>
      <c r="I78" s="68"/>
      <c r="J78" s="68"/>
    </row>
    <row r="79" spans="1:10" ht="33.75" customHeight="1">
      <c r="A79" s="73"/>
      <c r="B79" s="39" t="s">
        <v>393</v>
      </c>
      <c r="C79" s="59" t="s">
        <v>324</v>
      </c>
      <c r="D79" s="40" t="s">
        <v>29</v>
      </c>
      <c r="E79" s="42">
        <v>4</v>
      </c>
      <c r="F79" s="39"/>
      <c r="G79" s="39"/>
      <c r="H79" s="90"/>
      <c r="I79" s="68"/>
      <c r="J79" s="68"/>
    </row>
    <row r="80" spans="1:10" ht="33.75" customHeight="1">
      <c r="A80" s="73"/>
      <c r="B80" s="39" t="s">
        <v>394</v>
      </c>
      <c r="C80" s="59" t="s">
        <v>327</v>
      </c>
      <c r="D80" s="40" t="s">
        <v>29</v>
      </c>
      <c r="E80" s="42">
        <v>2</v>
      </c>
      <c r="F80" s="39"/>
      <c r="G80" s="39"/>
      <c r="H80" s="90"/>
      <c r="I80" s="68"/>
      <c r="J80" s="68"/>
    </row>
    <row r="81" spans="1:10" ht="33.75" customHeight="1">
      <c r="A81" s="73"/>
      <c r="B81" s="39" t="s">
        <v>395</v>
      </c>
      <c r="C81" s="59" t="s">
        <v>329</v>
      </c>
      <c r="D81" s="40" t="s">
        <v>29</v>
      </c>
      <c r="E81" s="42">
        <v>2</v>
      </c>
      <c r="F81" s="39"/>
      <c r="G81" s="39"/>
      <c r="H81" s="90"/>
      <c r="I81" s="68"/>
      <c r="J81" s="68"/>
    </row>
    <row r="82" spans="1:10" ht="33.75" customHeight="1">
      <c r="A82" s="73"/>
      <c r="B82" s="39" t="s">
        <v>175</v>
      </c>
      <c r="C82" s="59" t="s">
        <v>197</v>
      </c>
      <c r="D82" s="40" t="s">
        <v>193</v>
      </c>
      <c r="E82" s="42">
        <v>10</v>
      </c>
      <c r="F82" s="39"/>
      <c r="G82" s="39"/>
      <c r="H82" s="90"/>
      <c r="I82" s="68"/>
      <c r="J82" s="68"/>
    </row>
    <row r="83" spans="1:10" ht="33.75" customHeight="1">
      <c r="A83" s="73"/>
      <c r="B83" s="39" t="s">
        <v>251</v>
      </c>
      <c r="C83" s="59">
        <v>0</v>
      </c>
      <c r="D83" s="40" t="s">
        <v>193</v>
      </c>
      <c r="E83" s="42">
        <v>5</v>
      </c>
      <c r="F83" s="39"/>
      <c r="G83" s="39"/>
      <c r="H83" s="90"/>
      <c r="I83" s="68"/>
      <c r="J83" s="68"/>
    </row>
    <row r="84" spans="1:10" ht="33.75" customHeight="1">
      <c r="A84" s="73"/>
      <c r="B84" s="39" t="s">
        <v>387</v>
      </c>
      <c r="C84" s="59" t="s">
        <v>332</v>
      </c>
      <c r="D84" s="40" t="s">
        <v>193</v>
      </c>
      <c r="E84" s="42">
        <v>1</v>
      </c>
      <c r="F84" s="39"/>
      <c r="G84" s="39"/>
      <c r="H84" s="90"/>
      <c r="I84" s="68"/>
      <c r="J84" s="68"/>
    </row>
    <row r="85" spans="1:10" ht="33.75" customHeight="1">
      <c r="A85" s="73"/>
      <c r="B85" s="39" t="s">
        <v>396</v>
      </c>
      <c r="C85" s="59">
        <v>0</v>
      </c>
      <c r="D85" s="40" t="s">
        <v>193</v>
      </c>
      <c r="E85" s="42">
        <v>1</v>
      </c>
      <c r="F85" s="39"/>
      <c r="G85" s="39"/>
      <c r="H85" s="90"/>
      <c r="I85" s="68"/>
      <c r="J85" s="68"/>
    </row>
    <row r="86" spans="1:10" ht="33.75" customHeight="1">
      <c r="A86" s="73"/>
      <c r="B86" s="39" t="s">
        <v>397</v>
      </c>
      <c r="C86" s="59">
        <v>0</v>
      </c>
      <c r="D86" s="40" t="s">
        <v>193</v>
      </c>
      <c r="E86" s="42">
        <v>1</v>
      </c>
      <c r="F86" s="39"/>
      <c r="G86" s="39"/>
      <c r="H86" s="90"/>
      <c r="I86" s="68"/>
      <c r="J86" s="68"/>
    </row>
    <row r="87" spans="1:10" ht="33.75" customHeight="1">
      <c r="A87" s="73"/>
      <c r="B87" s="39" t="s">
        <v>360</v>
      </c>
      <c r="C87" s="59" t="s">
        <v>252</v>
      </c>
      <c r="D87" s="40" t="s">
        <v>193</v>
      </c>
      <c r="E87" s="42">
        <v>1</v>
      </c>
      <c r="F87" s="39"/>
      <c r="G87" s="39"/>
      <c r="H87" s="90"/>
      <c r="I87" s="68"/>
      <c r="J87" s="68"/>
    </row>
    <row r="88" spans="1:10" ht="33.75" customHeight="1">
      <c r="A88" s="73"/>
      <c r="B88" s="39" t="s">
        <v>559</v>
      </c>
      <c r="C88" s="59" t="s">
        <v>341</v>
      </c>
      <c r="D88" s="40" t="s">
        <v>215</v>
      </c>
      <c r="E88" s="42">
        <v>1</v>
      </c>
      <c r="F88" s="39"/>
      <c r="G88" s="39"/>
      <c r="H88" s="90"/>
      <c r="I88" s="68"/>
      <c r="J88" s="68"/>
    </row>
    <row r="89" spans="1:10" ht="33.75" customHeight="1">
      <c r="A89" s="73"/>
      <c r="B89" s="39" t="s">
        <v>398</v>
      </c>
      <c r="C89" s="59" t="s">
        <v>223</v>
      </c>
      <c r="D89" s="40" t="s">
        <v>188</v>
      </c>
      <c r="E89" s="42">
        <v>100</v>
      </c>
      <c r="F89" s="39"/>
      <c r="G89" s="39"/>
      <c r="H89" s="90"/>
      <c r="I89" s="68"/>
      <c r="J89" s="68"/>
    </row>
    <row r="90" spans="1:10" ht="33.75" customHeight="1">
      <c r="A90" s="73"/>
      <c r="B90" s="39" t="s">
        <v>398</v>
      </c>
      <c r="C90" s="59" t="s">
        <v>177</v>
      </c>
      <c r="D90" s="40" t="s">
        <v>188</v>
      </c>
      <c r="E90" s="42">
        <v>360</v>
      </c>
      <c r="F90" s="39"/>
      <c r="G90" s="39"/>
      <c r="H90" s="90"/>
      <c r="I90" s="68"/>
      <c r="J90" s="68"/>
    </row>
    <row r="91" spans="1:10" ht="33.75" customHeight="1">
      <c r="A91" s="73"/>
      <c r="B91" s="39" t="s">
        <v>199</v>
      </c>
      <c r="C91" s="59" t="s">
        <v>440</v>
      </c>
      <c r="D91" s="40" t="s">
        <v>188</v>
      </c>
      <c r="E91" s="42">
        <v>9</v>
      </c>
      <c r="F91" s="39"/>
      <c r="G91" s="39"/>
      <c r="H91" s="90"/>
      <c r="I91" s="68"/>
      <c r="J91" s="68"/>
    </row>
    <row r="92" spans="1:10" ht="33.75" customHeight="1">
      <c r="A92" s="73"/>
      <c r="B92" s="39" t="s">
        <v>199</v>
      </c>
      <c r="C92" s="59" t="s">
        <v>444</v>
      </c>
      <c r="D92" s="40" t="s">
        <v>188</v>
      </c>
      <c r="E92" s="42">
        <v>25</v>
      </c>
      <c r="F92" s="39"/>
      <c r="G92" s="39"/>
      <c r="H92" s="90"/>
      <c r="I92" s="68"/>
      <c r="J92" s="68"/>
    </row>
    <row r="93" spans="1:10" ht="33.75" customHeight="1">
      <c r="A93" s="73"/>
      <c r="B93" s="39" t="s">
        <v>199</v>
      </c>
      <c r="C93" s="59" t="s">
        <v>443</v>
      </c>
      <c r="D93" s="40" t="s">
        <v>188</v>
      </c>
      <c r="E93" s="42">
        <v>18</v>
      </c>
      <c r="F93" s="39"/>
      <c r="G93" s="39"/>
      <c r="H93" s="90"/>
      <c r="I93" s="68"/>
      <c r="J93" s="68"/>
    </row>
    <row r="94" spans="1:10" ht="33.75" customHeight="1">
      <c r="A94" s="73"/>
      <c r="B94" s="39" t="s">
        <v>199</v>
      </c>
      <c r="C94" s="59" t="s">
        <v>445</v>
      </c>
      <c r="D94" s="40" t="s">
        <v>188</v>
      </c>
      <c r="E94" s="42">
        <v>6</v>
      </c>
      <c r="F94" s="39"/>
      <c r="G94" s="39"/>
      <c r="H94" s="90"/>
      <c r="I94" s="68"/>
      <c r="J94" s="68"/>
    </row>
    <row r="95" spans="1:10" ht="33.75" customHeight="1">
      <c r="A95" s="73"/>
      <c r="B95" s="39" t="s">
        <v>199</v>
      </c>
      <c r="C95" s="59" t="s">
        <v>200</v>
      </c>
      <c r="D95" s="40" t="s">
        <v>188</v>
      </c>
      <c r="E95" s="42">
        <v>100</v>
      </c>
      <c r="F95" s="39"/>
      <c r="G95" s="39"/>
      <c r="H95" s="90"/>
      <c r="I95" s="68"/>
      <c r="J95" s="68"/>
    </row>
    <row r="96" spans="1:10" ht="33.75" customHeight="1">
      <c r="A96" s="73"/>
      <c r="B96" s="39" t="s">
        <v>391</v>
      </c>
      <c r="C96" s="59" t="s">
        <v>225</v>
      </c>
      <c r="D96" s="40" t="s">
        <v>188</v>
      </c>
      <c r="E96" s="42">
        <v>28</v>
      </c>
      <c r="F96" s="39"/>
      <c r="G96" s="39"/>
      <c r="H96" s="90"/>
      <c r="I96" s="68"/>
      <c r="J96" s="68"/>
    </row>
    <row r="97" spans="1:10" ht="33.75" customHeight="1">
      <c r="A97" s="73"/>
      <c r="B97" s="39" t="s">
        <v>560</v>
      </c>
      <c r="C97" s="59" t="s">
        <v>543</v>
      </c>
      <c r="D97" s="40" t="s">
        <v>215</v>
      </c>
      <c r="E97" s="42">
        <v>1</v>
      </c>
      <c r="F97" s="39"/>
      <c r="G97" s="39"/>
      <c r="H97" s="90"/>
      <c r="I97" s="68"/>
      <c r="J97" s="68"/>
    </row>
    <row r="98" spans="1:10" ht="33.75" customHeight="1">
      <c r="A98" s="73"/>
      <c r="B98" s="39" t="s">
        <v>67</v>
      </c>
      <c r="C98" s="59" t="s">
        <v>67</v>
      </c>
      <c r="D98" s="40" t="s">
        <v>67</v>
      </c>
      <c r="E98" s="42" t="s">
        <v>67</v>
      </c>
      <c r="F98" s="39"/>
      <c r="G98" s="39"/>
      <c r="H98" s="90"/>
      <c r="I98" s="68"/>
      <c r="J98" s="68"/>
    </row>
    <row r="99" spans="1:10" ht="33.75" customHeight="1">
      <c r="A99" s="73"/>
      <c r="B99" s="39"/>
      <c r="C99" s="59"/>
      <c r="D99" s="40"/>
      <c r="E99" s="42" t="s">
        <v>67</v>
      </c>
      <c r="F99" s="39"/>
      <c r="G99" s="39"/>
      <c r="H99" s="39"/>
      <c r="I99" s="68"/>
      <c r="J99" s="68"/>
    </row>
    <row r="100" spans="1:10" ht="33.75" customHeight="1">
      <c r="A100" s="73"/>
      <c r="B100" s="40" t="s">
        <v>14</v>
      </c>
      <c r="C100" s="59"/>
      <c r="D100" s="40"/>
      <c r="E100" s="42" t="s">
        <v>67</v>
      </c>
      <c r="F100" s="39"/>
      <c r="G100" s="39"/>
      <c r="H100" s="39"/>
      <c r="I100" s="68"/>
      <c r="J100" s="68"/>
    </row>
    <row r="101" spans="1:10" ht="33.75" customHeight="1">
      <c r="A101" s="73"/>
      <c r="B101" s="39" t="s">
        <v>243</v>
      </c>
      <c r="C101" s="59"/>
      <c r="D101" s="40"/>
      <c r="E101" s="42" t="s">
        <v>67</v>
      </c>
      <c r="F101" s="39"/>
      <c r="G101" s="39"/>
      <c r="H101" s="39"/>
      <c r="I101" s="68"/>
      <c r="J101" s="68"/>
    </row>
    <row r="102" spans="1:10" ht="33.75" customHeight="1">
      <c r="A102" s="73"/>
      <c r="B102" s="39" t="s">
        <v>212</v>
      </c>
      <c r="C102" s="59" t="s">
        <v>253</v>
      </c>
      <c r="D102" s="40" t="s">
        <v>193</v>
      </c>
      <c r="E102" s="42">
        <v>3</v>
      </c>
      <c r="F102" s="39"/>
      <c r="G102" s="39"/>
      <c r="H102" s="90"/>
      <c r="I102" s="68"/>
      <c r="J102" s="68"/>
    </row>
    <row r="103" spans="1:10" ht="33.75" customHeight="1">
      <c r="A103" s="73"/>
      <c r="B103" s="39" t="s">
        <v>399</v>
      </c>
      <c r="C103" s="59">
        <v>0</v>
      </c>
      <c r="D103" s="40" t="s">
        <v>193</v>
      </c>
      <c r="E103" s="42">
        <v>3</v>
      </c>
      <c r="F103" s="39"/>
      <c r="G103" s="39"/>
      <c r="H103" s="90"/>
      <c r="I103" s="68"/>
      <c r="J103" s="68"/>
    </row>
    <row r="104" spans="1:10" ht="33.75" customHeight="1">
      <c r="A104" s="73"/>
      <c r="B104" s="39" t="s">
        <v>195</v>
      </c>
      <c r="C104" s="59" t="s">
        <v>253</v>
      </c>
      <c r="D104" s="40" t="s">
        <v>193</v>
      </c>
      <c r="E104" s="42">
        <v>27</v>
      </c>
      <c r="F104" s="39"/>
      <c r="G104" s="39"/>
      <c r="H104" s="90"/>
      <c r="I104" s="68"/>
      <c r="J104" s="68"/>
    </row>
    <row r="105" spans="1:10" ht="33.75" customHeight="1">
      <c r="A105" s="73"/>
      <c r="B105" s="39" t="s">
        <v>400</v>
      </c>
      <c r="C105" s="59" t="s">
        <v>401</v>
      </c>
      <c r="D105" s="40" t="s">
        <v>193</v>
      </c>
      <c r="E105" s="42">
        <v>32</v>
      </c>
      <c r="F105" s="39"/>
      <c r="G105" s="39"/>
      <c r="H105" s="90"/>
      <c r="I105" s="68"/>
      <c r="J105" s="68"/>
    </row>
    <row r="106" spans="1:10" ht="33.75" customHeight="1">
      <c r="A106" s="73"/>
      <c r="B106" s="39" t="s">
        <v>402</v>
      </c>
      <c r="C106" s="59" t="s">
        <v>403</v>
      </c>
      <c r="D106" s="40" t="s">
        <v>193</v>
      </c>
      <c r="E106" s="42">
        <v>3</v>
      </c>
      <c r="F106" s="39"/>
      <c r="G106" s="39"/>
      <c r="H106" s="90"/>
      <c r="I106" s="68"/>
      <c r="J106" s="68"/>
    </row>
    <row r="107" spans="1:10" ht="33.75" customHeight="1">
      <c r="A107" s="73"/>
      <c r="B107" s="39" t="s">
        <v>404</v>
      </c>
      <c r="C107" s="59">
        <v>0</v>
      </c>
      <c r="D107" s="40" t="s">
        <v>193</v>
      </c>
      <c r="E107" s="42">
        <v>3</v>
      </c>
      <c r="F107" s="39"/>
      <c r="G107" s="39"/>
      <c r="H107" s="90"/>
      <c r="I107" s="68"/>
      <c r="J107" s="68"/>
    </row>
    <row r="108" spans="1:10" ht="33.75" customHeight="1">
      <c r="A108" s="73"/>
      <c r="B108" s="39" t="s">
        <v>405</v>
      </c>
      <c r="C108" s="59" t="s">
        <v>217</v>
      </c>
      <c r="D108" s="40" t="s">
        <v>193</v>
      </c>
      <c r="E108" s="42">
        <v>2</v>
      </c>
      <c r="F108" s="39"/>
      <c r="G108" s="39"/>
      <c r="H108" s="90"/>
      <c r="I108" s="68"/>
      <c r="J108" s="68"/>
    </row>
    <row r="109" spans="1:10" ht="33.75" customHeight="1">
      <c r="A109" s="73"/>
      <c r="B109" s="39" t="s">
        <v>406</v>
      </c>
      <c r="C109" s="59" t="s">
        <v>407</v>
      </c>
      <c r="D109" s="40" t="s">
        <v>29</v>
      </c>
      <c r="E109" s="42">
        <v>6</v>
      </c>
      <c r="F109" s="39"/>
      <c r="G109" s="39"/>
      <c r="H109" s="90"/>
      <c r="I109" s="68"/>
      <c r="J109" s="68"/>
    </row>
    <row r="110" spans="1:10" ht="33.75" customHeight="1">
      <c r="A110" s="73"/>
      <c r="B110" s="39" t="s">
        <v>408</v>
      </c>
      <c r="C110" s="59" t="s">
        <v>254</v>
      </c>
      <c r="D110" s="40" t="s">
        <v>29</v>
      </c>
      <c r="E110" s="42">
        <v>2</v>
      </c>
      <c r="F110" s="39"/>
      <c r="G110" s="39"/>
      <c r="H110" s="90"/>
      <c r="I110" s="68"/>
      <c r="J110" s="68"/>
    </row>
    <row r="111" spans="1:10" ht="33.75" customHeight="1">
      <c r="A111" s="73"/>
      <c r="B111" s="39" t="s">
        <v>175</v>
      </c>
      <c r="C111" s="59">
        <v>0</v>
      </c>
      <c r="D111" s="40" t="s">
        <v>193</v>
      </c>
      <c r="E111" s="42">
        <v>8</v>
      </c>
      <c r="F111" s="39"/>
      <c r="G111" s="39"/>
      <c r="H111" s="90"/>
      <c r="I111" s="68"/>
      <c r="J111" s="68"/>
    </row>
    <row r="112" spans="1:10" ht="33.75" customHeight="1">
      <c r="A112" s="73"/>
      <c r="B112" s="39" t="s">
        <v>380</v>
      </c>
      <c r="C112" s="59">
        <v>0</v>
      </c>
      <c r="D112" s="40" t="s">
        <v>193</v>
      </c>
      <c r="E112" s="42">
        <v>3</v>
      </c>
      <c r="F112" s="39"/>
      <c r="G112" s="39"/>
      <c r="H112" s="90"/>
      <c r="I112" s="68"/>
      <c r="J112" s="68"/>
    </row>
    <row r="113" spans="1:10" ht="33.75" customHeight="1">
      <c r="A113" s="73"/>
      <c r="B113" s="39" t="s">
        <v>409</v>
      </c>
      <c r="C113" s="59">
        <v>0</v>
      </c>
      <c r="D113" s="40" t="s">
        <v>193</v>
      </c>
      <c r="E113" s="42">
        <v>3</v>
      </c>
      <c r="F113" s="39"/>
      <c r="G113" s="39"/>
      <c r="H113" s="90"/>
      <c r="I113" s="68"/>
      <c r="J113" s="68"/>
    </row>
    <row r="114" spans="1:10" ht="33.75" customHeight="1">
      <c r="A114" s="73"/>
      <c r="B114" s="39" t="s">
        <v>410</v>
      </c>
      <c r="C114" s="59" t="s">
        <v>217</v>
      </c>
      <c r="D114" s="40" t="s">
        <v>193</v>
      </c>
      <c r="E114" s="42">
        <v>2</v>
      </c>
      <c r="F114" s="39"/>
      <c r="G114" s="39"/>
      <c r="H114" s="90"/>
      <c r="I114" s="68"/>
      <c r="J114" s="68"/>
    </row>
    <row r="115" spans="1:10" ht="33.75" customHeight="1">
      <c r="A115" s="73"/>
      <c r="B115" s="39" t="s">
        <v>411</v>
      </c>
      <c r="C115" s="59" t="s">
        <v>216</v>
      </c>
      <c r="D115" s="40" t="s">
        <v>215</v>
      </c>
      <c r="E115" s="42">
        <v>5</v>
      </c>
      <c r="F115" s="39"/>
      <c r="G115" s="39"/>
      <c r="H115" s="90"/>
      <c r="I115" s="68"/>
      <c r="J115" s="68"/>
    </row>
    <row r="116" spans="1:10" ht="33.75" customHeight="1">
      <c r="A116" s="73"/>
      <c r="B116" s="39" t="s">
        <v>412</v>
      </c>
      <c r="C116" s="59">
        <v>0</v>
      </c>
      <c r="D116" s="40" t="s">
        <v>193</v>
      </c>
      <c r="E116" s="42">
        <v>3</v>
      </c>
      <c r="F116" s="39"/>
      <c r="G116" s="39"/>
      <c r="H116" s="90"/>
      <c r="I116" s="68"/>
      <c r="J116" s="68"/>
    </row>
    <row r="117" spans="1:10" ht="33.75" customHeight="1">
      <c r="A117" s="73"/>
      <c r="B117" s="39" t="s">
        <v>413</v>
      </c>
      <c r="C117" s="59" t="s">
        <v>418</v>
      </c>
      <c r="D117" s="40" t="s">
        <v>215</v>
      </c>
      <c r="E117" s="42">
        <v>3</v>
      </c>
      <c r="F117" s="39"/>
      <c r="G117" s="39"/>
      <c r="H117" s="90"/>
      <c r="I117" s="68"/>
      <c r="J117" s="68"/>
    </row>
    <row r="118" spans="1:10" ht="33.75" customHeight="1">
      <c r="A118" s="73"/>
      <c r="B118" s="39" t="s">
        <v>398</v>
      </c>
      <c r="C118" s="59" t="s">
        <v>223</v>
      </c>
      <c r="D118" s="40" t="s">
        <v>188</v>
      </c>
      <c r="E118" s="42">
        <v>3</v>
      </c>
      <c r="F118" s="39"/>
      <c r="G118" s="39"/>
      <c r="H118" s="90"/>
      <c r="I118" s="68"/>
      <c r="J118" s="68"/>
    </row>
    <row r="119" spans="1:10" ht="33.75" customHeight="1">
      <c r="A119" s="73"/>
      <c r="B119" s="39" t="s">
        <v>398</v>
      </c>
      <c r="C119" s="59" t="s">
        <v>177</v>
      </c>
      <c r="D119" s="40" t="s">
        <v>188</v>
      </c>
      <c r="E119" s="42">
        <v>108</v>
      </c>
      <c r="F119" s="39"/>
      <c r="G119" s="39"/>
      <c r="H119" s="90"/>
      <c r="I119" s="68"/>
      <c r="J119" s="68"/>
    </row>
    <row r="120" spans="1:10" ht="33.75" customHeight="1">
      <c r="A120" s="73"/>
      <c r="B120" s="39" t="s">
        <v>419</v>
      </c>
      <c r="C120" s="59" t="s">
        <v>420</v>
      </c>
      <c r="D120" s="40" t="s">
        <v>188</v>
      </c>
      <c r="E120" s="42">
        <v>318</v>
      </c>
      <c r="F120" s="39"/>
      <c r="G120" s="39"/>
      <c r="H120" s="90"/>
      <c r="I120" s="68"/>
      <c r="J120" s="68"/>
    </row>
    <row r="121" spans="1:10" ht="33.75" customHeight="1">
      <c r="A121" s="73"/>
      <c r="B121" s="39" t="s">
        <v>419</v>
      </c>
      <c r="C121" s="59" t="s">
        <v>235</v>
      </c>
      <c r="D121" s="40" t="s">
        <v>188</v>
      </c>
      <c r="E121" s="42">
        <v>292</v>
      </c>
      <c r="F121" s="39"/>
      <c r="G121" s="39"/>
      <c r="H121" s="90"/>
      <c r="I121" s="68"/>
      <c r="J121" s="68"/>
    </row>
    <row r="122" spans="1:10" ht="33.75" customHeight="1">
      <c r="A122" s="73"/>
      <c r="B122" s="39" t="s">
        <v>419</v>
      </c>
      <c r="C122" s="59" t="s">
        <v>434</v>
      </c>
      <c r="D122" s="40" t="s">
        <v>228</v>
      </c>
      <c r="E122" s="42">
        <v>2</v>
      </c>
      <c r="F122" s="39"/>
      <c r="G122" s="39"/>
      <c r="H122" s="90"/>
      <c r="I122" s="68"/>
      <c r="J122" s="68"/>
    </row>
    <row r="123" spans="1:10" ht="33.75" customHeight="1">
      <c r="A123" s="73"/>
      <c r="B123" s="39" t="s">
        <v>419</v>
      </c>
      <c r="C123" s="59" t="s">
        <v>421</v>
      </c>
      <c r="D123" s="40" t="s">
        <v>188</v>
      </c>
      <c r="E123" s="42">
        <v>188</v>
      </c>
      <c r="F123" s="39"/>
      <c r="G123" s="39"/>
      <c r="H123" s="90"/>
      <c r="I123" s="68"/>
      <c r="J123" s="68"/>
    </row>
    <row r="124" spans="1:10" ht="33.75" customHeight="1">
      <c r="A124" s="73"/>
      <c r="B124" s="39" t="s">
        <v>199</v>
      </c>
      <c r="C124" s="59" t="s">
        <v>238</v>
      </c>
      <c r="D124" s="40" t="s">
        <v>188</v>
      </c>
      <c r="E124" s="42">
        <v>3</v>
      </c>
      <c r="F124" s="39"/>
      <c r="G124" s="39"/>
      <c r="H124" s="90"/>
      <c r="I124" s="68"/>
      <c r="J124" s="68"/>
    </row>
    <row r="125" spans="1:10" ht="33.75" customHeight="1">
      <c r="A125" s="73"/>
      <c r="B125" s="39" t="s">
        <v>199</v>
      </c>
      <c r="C125" s="59" t="s">
        <v>224</v>
      </c>
      <c r="D125" s="40" t="s">
        <v>188</v>
      </c>
      <c r="E125" s="42">
        <v>49</v>
      </c>
      <c r="F125" s="39"/>
      <c r="G125" s="39"/>
      <c r="H125" s="90"/>
      <c r="I125" s="68"/>
      <c r="J125" s="68"/>
    </row>
    <row r="126" spans="1:10" ht="33.75" customHeight="1">
      <c r="A126" s="73"/>
      <c r="B126" s="39" t="s">
        <v>391</v>
      </c>
      <c r="C126" s="59" t="s">
        <v>225</v>
      </c>
      <c r="D126" s="40" t="s">
        <v>188</v>
      </c>
      <c r="E126" s="42">
        <v>89</v>
      </c>
      <c r="F126" s="39"/>
      <c r="G126" s="39"/>
      <c r="H126" s="90"/>
      <c r="I126" s="68"/>
      <c r="J126" s="68"/>
    </row>
    <row r="127" spans="1:10" ht="33.75" customHeight="1">
      <c r="A127" s="73"/>
      <c r="B127" s="39" t="s">
        <v>337</v>
      </c>
      <c r="C127" s="59" t="s">
        <v>176</v>
      </c>
      <c r="D127" s="40" t="s">
        <v>338</v>
      </c>
      <c r="E127" s="42">
        <v>8</v>
      </c>
      <c r="F127" s="39"/>
      <c r="G127" s="39"/>
      <c r="H127" s="90"/>
      <c r="I127" s="68"/>
      <c r="J127" s="68"/>
    </row>
    <row r="128" spans="1:10" ht="33.75" customHeight="1">
      <c r="A128" s="73"/>
      <c r="B128" s="39" t="s">
        <v>187</v>
      </c>
      <c r="C128" s="59" t="s">
        <v>339</v>
      </c>
      <c r="D128" s="40" t="s">
        <v>338</v>
      </c>
      <c r="E128" s="42">
        <v>9</v>
      </c>
      <c r="F128" s="39"/>
      <c r="G128" s="39"/>
      <c r="H128" s="90"/>
      <c r="I128" s="68"/>
      <c r="J128" s="68"/>
    </row>
    <row r="129" spans="1:10" ht="33.75" customHeight="1">
      <c r="A129" s="73"/>
      <c r="B129" s="39" t="s">
        <v>189</v>
      </c>
      <c r="C129" s="59" t="s">
        <v>340</v>
      </c>
      <c r="D129" s="40" t="s">
        <v>193</v>
      </c>
      <c r="E129" s="42">
        <v>2</v>
      </c>
      <c r="F129" s="39"/>
      <c r="G129" s="39"/>
      <c r="H129" s="90"/>
      <c r="I129" s="68"/>
      <c r="J129" s="68"/>
    </row>
    <row r="130" spans="1:10" ht="33.75" customHeight="1">
      <c r="A130" s="73"/>
      <c r="B130" s="39" t="s">
        <v>358</v>
      </c>
      <c r="C130" s="59">
        <v>0</v>
      </c>
      <c r="D130" s="40" t="s">
        <v>338</v>
      </c>
      <c r="E130" s="42">
        <v>15</v>
      </c>
      <c r="F130" s="39"/>
      <c r="G130" s="39"/>
      <c r="H130" s="90"/>
      <c r="I130" s="68"/>
      <c r="J130" s="68"/>
    </row>
    <row r="131" spans="1:10" ht="33.75" customHeight="1">
      <c r="A131" s="73"/>
      <c r="B131" s="39" t="s">
        <v>67</v>
      </c>
      <c r="C131" s="59" t="s">
        <v>67</v>
      </c>
      <c r="D131" s="40" t="s">
        <v>67</v>
      </c>
      <c r="E131" s="42" t="s">
        <v>67</v>
      </c>
      <c r="F131" s="39"/>
      <c r="G131" s="39"/>
      <c r="H131" s="90"/>
      <c r="I131" s="68"/>
      <c r="J131" s="68"/>
    </row>
    <row r="132" spans="1:10" ht="33.75" customHeight="1">
      <c r="A132" s="73"/>
      <c r="B132" s="39"/>
      <c r="C132" s="59"/>
      <c r="D132" s="40"/>
      <c r="E132" s="42"/>
      <c r="F132" s="39"/>
      <c r="G132" s="39"/>
      <c r="H132" s="90"/>
      <c r="I132" s="68"/>
      <c r="J132" s="68"/>
    </row>
    <row r="133" spans="1:10" ht="33.75" customHeight="1">
      <c r="A133" s="73"/>
      <c r="B133" s="39"/>
      <c r="C133" s="59"/>
      <c r="D133" s="40"/>
      <c r="E133" s="42"/>
      <c r="F133" s="39"/>
      <c r="G133" s="39"/>
      <c r="H133" s="90"/>
      <c r="I133" s="68"/>
      <c r="J133" s="68"/>
    </row>
    <row r="134" spans="1:10" ht="33.75" customHeight="1">
      <c r="A134" s="73"/>
      <c r="B134" s="39"/>
      <c r="C134" s="59"/>
      <c r="D134" s="40"/>
      <c r="E134" s="42"/>
      <c r="F134" s="39"/>
      <c r="G134" s="39"/>
      <c r="H134" s="90"/>
      <c r="I134" s="68"/>
      <c r="J134" s="68"/>
    </row>
    <row r="135" spans="1:10" ht="33.75" customHeight="1">
      <c r="A135" s="73"/>
      <c r="B135" s="39"/>
      <c r="C135" s="59"/>
      <c r="D135" s="40"/>
      <c r="E135" s="42"/>
      <c r="F135" s="39"/>
      <c r="G135" s="39"/>
      <c r="H135" s="90"/>
      <c r="I135" s="68"/>
      <c r="J135" s="68"/>
    </row>
    <row r="136" spans="1:10" ht="33.75" customHeight="1">
      <c r="A136" s="73"/>
      <c r="B136" s="39"/>
      <c r="C136" s="59"/>
      <c r="D136" s="40"/>
      <c r="E136" s="42"/>
      <c r="F136" s="39"/>
      <c r="G136" s="39"/>
      <c r="H136" s="90"/>
      <c r="I136" s="68"/>
      <c r="J136" s="68"/>
    </row>
    <row r="137" spans="1:10" ht="33.75" customHeight="1">
      <c r="A137" s="73"/>
      <c r="B137" s="39"/>
      <c r="C137" s="59"/>
      <c r="D137" s="40"/>
      <c r="E137" s="42"/>
      <c r="F137" s="39"/>
      <c r="G137" s="39"/>
      <c r="H137" s="90"/>
      <c r="I137" s="68"/>
      <c r="J137" s="68"/>
    </row>
    <row r="138" spans="1:10" ht="33.75" customHeight="1">
      <c r="A138" s="73"/>
      <c r="B138" s="39"/>
      <c r="C138" s="59"/>
      <c r="D138" s="40"/>
      <c r="E138" s="42"/>
      <c r="F138" s="39"/>
      <c r="G138" s="39"/>
      <c r="H138" s="90"/>
      <c r="I138" s="68"/>
      <c r="J138" s="68"/>
    </row>
    <row r="139" spans="1:10" ht="33.75" customHeight="1">
      <c r="A139" s="73"/>
      <c r="B139" s="39"/>
      <c r="C139" s="59"/>
      <c r="D139" s="40"/>
      <c r="E139" s="42"/>
      <c r="F139" s="39"/>
      <c r="G139" s="39"/>
      <c r="H139" s="90"/>
      <c r="I139" s="68"/>
      <c r="J139" s="68"/>
    </row>
    <row r="140" spans="1:10" ht="33.75" customHeight="1">
      <c r="A140" s="73"/>
      <c r="B140" s="39"/>
      <c r="C140" s="59"/>
      <c r="D140" s="40"/>
      <c r="E140" s="42"/>
      <c r="F140" s="39"/>
      <c r="G140" s="39"/>
      <c r="H140" s="90"/>
      <c r="I140" s="68"/>
      <c r="J140" s="68"/>
    </row>
    <row r="141" spans="1:10" ht="33.75" customHeight="1">
      <c r="B141" s="40" t="s">
        <v>14</v>
      </c>
      <c r="C141" s="59"/>
      <c r="D141" s="40"/>
      <c r="E141" s="42" t="s">
        <v>67</v>
      </c>
      <c r="F141" s="39"/>
      <c r="G141" s="39"/>
      <c r="H141" s="39"/>
      <c r="I141" s="68"/>
      <c r="J141" s="68"/>
    </row>
    <row r="142" spans="1:10" ht="33.75" customHeight="1">
      <c r="B142" s="40" t="s">
        <v>9</v>
      </c>
      <c r="C142" s="59"/>
      <c r="D142" s="38"/>
      <c r="E142" s="42" t="s">
        <v>67</v>
      </c>
      <c r="F142" s="95"/>
      <c r="G142" s="95"/>
      <c r="H142" s="39"/>
      <c r="I142" s="68"/>
      <c r="J142" s="68"/>
    </row>
    <row r="143" spans="1:10" ht="33.75" customHeight="1">
      <c r="C143" s="60"/>
    </row>
    <row r="144" spans="1:10" ht="33.75" customHeight="1">
      <c r="C144" s="60"/>
    </row>
    <row r="145" spans="3:3" ht="33.75" customHeight="1">
      <c r="C145" s="60"/>
    </row>
    <row r="146" spans="3:3" ht="33.75" customHeight="1">
      <c r="C146" s="60"/>
    </row>
    <row r="147" spans="3:3" ht="33.75" customHeight="1">
      <c r="C147" s="60"/>
    </row>
    <row r="148" spans="3:3" ht="33.75" customHeight="1">
      <c r="C148" s="60"/>
    </row>
    <row r="149" spans="3:3" ht="33.75" customHeight="1">
      <c r="C149" s="60"/>
    </row>
    <row r="150" spans="3:3" ht="33.75" customHeight="1">
      <c r="C150" s="60"/>
    </row>
    <row r="151" spans="3:3" ht="33.75" customHeight="1">
      <c r="C151" s="60"/>
    </row>
    <row r="152" spans="3:3" ht="33.75" customHeight="1">
      <c r="C152" s="60"/>
    </row>
    <row r="153" spans="3:3" ht="33.75" customHeight="1">
      <c r="C153" s="60"/>
    </row>
    <row r="154" spans="3:3" ht="33.75" customHeight="1">
      <c r="C154" s="60"/>
    </row>
    <row r="155" spans="3:3" ht="33.75" customHeight="1">
      <c r="C155" s="60"/>
    </row>
    <row r="156" spans="3:3" ht="33.75" customHeight="1">
      <c r="C156" s="60"/>
    </row>
    <row r="157" spans="3:3" ht="33.75" customHeight="1">
      <c r="C157" s="60"/>
    </row>
    <row r="158" spans="3:3" ht="33.75" customHeight="1">
      <c r="C158" s="60"/>
    </row>
    <row r="159" spans="3:3" ht="33.75" customHeight="1">
      <c r="C159" s="60"/>
    </row>
    <row r="160" spans="3:3" ht="33.75" customHeight="1">
      <c r="C160" s="60"/>
    </row>
    <row r="161" spans="3:3" ht="33.75" customHeight="1">
      <c r="C161" s="60"/>
    </row>
    <row r="162" spans="3:3" ht="33.75" customHeight="1">
      <c r="C162" s="60"/>
    </row>
    <row r="163" spans="3:3" ht="33.75" customHeight="1">
      <c r="C163" s="60"/>
    </row>
    <row r="164" spans="3:3" ht="33.75" customHeight="1">
      <c r="C164" s="60"/>
    </row>
    <row r="165" spans="3:3" ht="33.75" customHeight="1">
      <c r="C165" s="60"/>
    </row>
    <row r="166" spans="3:3" ht="33.75" customHeight="1">
      <c r="C166" s="60"/>
    </row>
    <row r="167" spans="3:3" ht="33.75" customHeight="1">
      <c r="C167" s="60"/>
    </row>
    <row r="168" spans="3:3" ht="33.75" customHeight="1">
      <c r="C168" s="60"/>
    </row>
    <row r="169" spans="3:3" ht="33.75" customHeight="1">
      <c r="C169" s="60"/>
    </row>
    <row r="170" spans="3:3" ht="33.75" customHeight="1">
      <c r="C170" s="60"/>
    </row>
    <row r="171" spans="3:3" ht="33.75" customHeight="1">
      <c r="C171" s="60"/>
    </row>
    <row r="172" spans="3:3" ht="33.75" customHeight="1">
      <c r="C172" s="60"/>
    </row>
    <row r="173" spans="3:3" ht="33.75" customHeight="1">
      <c r="C173" s="60"/>
    </row>
    <row r="174" spans="3:3" ht="33.75" customHeight="1">
      <c r="C174" s="60"/>
    </row>
    <row r="175" spans="3:3" ht="33.75" customHeight="1">
      <c r="C175" s="60"/>
    </row>
    <row r="176" spans="3:3" ht="33.75" customHeight="1">
      <c r="C176" s="60"/>
    </row>
    <row r="177" spans="3:3" ht="33.75" customHeight="1">
      <c r="C177" s="60"/>
    </row>
    <row r="178" spans="3:3" ht="33.75" customHeight="1">
      <c r="C178" s="60"/>
    </row>
    <row r="179" spans="3:3" ht="33.75" customHeight="1">
      <c r="C179" s="60"/>
    </row>
    <row r="180" spans="3:3" ht="33.75" customHeight="1">
      <c r="C180" s="60"/>
    </row>
    <row r="181" spans="3:3" ht="33.75" customHeight="1">
      <c r="C181" s="60"/>
    </row>
    <row r="182" spans="3:3" ht="33.75" customHeight="1"/>
    <row r="183" spans="3:3" ht="33.75" customHeight="1"/>
    <row r="184" spans="3:3" ht="33.75" customHeight="1"/>
    <row r="185" spans="3:3" ht="33.75" customHeight="1"/>
    <row r="186" spans="3:3" ht="33.75" customHeight="1"/>
    <row r="187" spans="3:3" ht="33.75" customHeight="1"/>
    <row r="188" spans="3:3" ht="33.75" customHeight="1"/>
    <row r="189" spans="3:3" ht="33.75" customHeight="1"/>
    <row r="190" spans="3:3" ht="33.75" customHeight="1"/>
    <row r="191" spans="3:3" ht="33.75" customHeight="1"/>
    <row r="192" spans="3:3"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row r="415" ht="33.75" customHeight="1"/>
    <row r="416" ht="33.75" customHeight="1"/>
    <row r="417" ht="33.75" customHeight="1"/>
    <row r="418" ht="33.75" customHeight="1"/>
    <row r="419" ht="33.75" customHeight="1"/>
    <row r="420" ht="33.75" customHeight="1"/>
    <row r="421" ht="33.75" customHeight="1"/>
    <row r="422" ht="33.75" customHeight="1"/>
    <row r="423" ht="33.75" customHeight="1"/>
    <row r="424" ht="33.75" customHeight="1"/>
    <row r="425" ht="33.75" customHeight="1"/>
    <row r="426" ht="33.75" customHeight="1"/>
    <row r="427" ht="33.75" customHeight="1"/>
    <row r="428" ht="33.75" customHeight="1"/>
    <row r="429" ht="33.75" customHeight="1"/>
    <row r="430" ht="33.75" customHeight="1"/>
    <row r="431" ht="33.75" customHeight="1"/>
    <row r="432" ht="33.75" customHeight="1"/>
    <row r="433" ht="33.75" customHeight="1"/>
    <row r="434" ht="33.75" customHeight="1"/>
    <row r="435" ht="33.75" customHeight="1"/>
    <row r="436" ht="33.75" customHeight="1"/>
    <row r="437" ht="33.75" customHeight="1"/>
    <row r="438" ht="33.75" customHeight="1"/>
    <row r="439" ht="33.75" customHeight="1"/>
    <row r="440" ht="33.75" customHeight="1"/>
    <row r="441" ht="33.75" customHeight="1"/>
    <row r="442" ht="33.75" customHeight="1"/>
    <row r="443" ht="33.75" customHeight="1"/>
    <row r="444" ht="33.75" customHeight="1"/>
    <row r="445" ht="33.75" customHeight="1"/>
    <row r="446" ht="33.75" customHeight="1"/>
    <row r="447" ht="33.75" customHeight="1"/>
    <row r="448" ht="33.75" customHeight="1"/>
    <row r="449" ht="33.75" customHeight="1"/>
    <row r="450" ht="33.75" customHeight="1"/>
    <row r="451" ht="33.75" customHeight="1"/>
    <row r="452" ht="33.75" customHeight="1"/>
    <row r="453" ht="33.75" customHeight="1"/>
    <row r="454" ht="33.75" customHeight="1"/>
    <row r="455" ht="33.75" customHeight="1"/>
    <row r="456" ht="33.75" customHeight="1"/>
    <row r="457" ht="33.75" customHeight="1"/>
    <row r="458" ht="33.75" customHeight="1"/>
    <row r="459" ht="33.75" customHeight="1"/>
    <row r="460" ht="33.75" customHeight="1"/>
    <row r="461" ht="33.75" customHeight="1"/>
    <row r="462" ht="33.75" customHeight="1"/>
    <row r="463" ht="33.75" customHeight="1"/>
    <row r="464" ht="33.75" customHeight="1"/>
    <row r="465" ht="33.75" customHeight="1"/>
    <row r="466" ht="33.75" customHeight="1"/>
    <row r="467" ht="33.75" customHeight="1"/>
    <row r="468" ht="33.75" customHeight="1"/>
    <row r="469" ht="33.75" customHeight="1"/>
    <row r="470" ht="33.75" customHeight="1"/>
    <row r="471" ht="33.75" customHeight="1"/>
    <row r="472" ht="33.75" customHeight="1"/>
    <row r="473" ht="33.75" customHeight="1"/>
    <row r="474" ht="33.75" customHeight="1"/>
    <row r="475" ht="33.75" customHeight="1"/>
    <row r="476" ht="33.75" customHeight="1"/>
    <row r="477" ht="33.75" customHeight="1"/>
    <row r="478" ht="33.75" customHeight="1"/>
    <row r="479" ht="33.75" customHeight="1"/>
    <row r="480" ht="33.75" customHeight="1"/>
    <row r="481" ht="33.75" customHeight="1"/>
    <row r="482" ht="33.75" customHeight="1"/>
    <row r="483" ht="33.75" customHeight="1"/>
    <row r="484" ht="33.75" customHeight="1"/>
    <row r="485" ht="33.75" customHeight="1"/>
    <row r="486" ht="33.75" customHeight="1"/>
    <row r="487" ht="33.75" customHeight="1"/>
    <row r="488" ht="33.75" customHeight="1"/>
    <row r="489" ht="33.75" customHeight="1"/>
    <row r="490" ht="33.75" customHeight="1"/>
    <row r="491" ht="33.75" customHeight="1"/>
    <row r="492" ht="33.75" customHeight="1"/>
    <row r="493" ht="33.75" customHeight="1"/>
    <row r="494" ht="33.75" customHeight="1"/>
    <row r="495" ht="33.75" customHeight="1"/>
    <row r="496" ht="33.75" customHeight="1"/>
    <row r="497" ht="33.75" customHeight="1"/>
  </sheetData>
  <mergeCells count="6">
    <mergeCell ref="B4:H4"/>
    <mergeCell ref="B1:H1"/>
    <mergeCell ref="B2:C2"/>
    <mergeCell ref="D2:F2"/>
    <mergeCell ref="G2:H2"/>
    <mergeCell ref="B3:H3"/>
  </mergeCells>
  <phoneticPr fontId="2"/>
  <dataValidations count="1">
    <dataValidation imeMode="off" allowBlank="1" showInputMessage="1" showErrorMessage="1" sqref="A7:A140" xr:uid="{DBD80BF1-1ACF-4EA1-B307-D1C496536871}"/>
  </dataValidations>
  <printOptions horizontalCentered="1" verticalCentered="1"/>
  <pageMargins left="0.39370078740157483" right="0.39370078740157483" top="0.74803149606299213" bottom="0.47244094488188981" header="0.31496062992125984" footer="0.19685039370078741"/>
  <pageSetup paperSize="9" orientation="landscape" r:id="rId1"/>
  <rowBreaks count="9" manualBreakCount="9">
    <brk id="16" min="1" max="7" man="1"/>
    <brk id="30" min="1" max="7" man="1"/>
    <brk id="44" min="1" max="7" man="1"/>
    <brk id="58" min="1" max="7" man="1"/>
    <brk id="72" min="1" max="7" man="1"/>
    <brk id="86" min="1" max="7" man="1"/>
    <brk id="100" min="1" max="7" man="1"/>
    <brk id="114" min="1" max="7" man="1"/>
    <brk id="128" min="1"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rgb="FFCCFFFF"/>
  </sheetPr>
  <dimension ref="A1:AR414"/>
  <sheetViews>
    <sheetView view="pageBreakPreview" zoomScale="75" zoomScaleNormal="100"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6" width="12.875" style="1" customWidth="1"/>
    <col min="7" max="7" width="21.5" style="1" customWidth="1"/>
    <col min="8" max="8" width="26.5" style="1" customWidth="1"/>
    <col min="9" max="9" width="28.5" style="1" bestFit="1" customWidth="1"/>
    <col min="10" max="10" width="21.375" style="1" customWidth="1"/>
    <col min="11" max="11" width="34.125" style="1" bestFit="1" customWidth="1"/>
    <col min="12" max="12" width="16" style="1" bestFit="1" customWidth="1"/>
    <col min="13" max="13" width="7.125" style="1" bestFit="1" customWidth="1"/>
    <col min="14" max="16384" width="9" style="1"/>
  </cols>
  <sheetData>
    <row r="1" spans="1:44" ht="38.25" customHeight="1">
      <c r="B1" s="168" t="s">
        <v>11</v>
      </c>
      <c r="C1" s="169"/>
      <c r="D1" s="169"/>
      <c r="E1" s="169"/>
      <c r="F1" s="169"/>
      <c r="G1" s="169"/>
      <c r="H1" s="170"/>
    </row>
    <row r="2" spans="1:44" ht="50.25" customHeight="1">
      <c r="B2" s="171" t="s">
        <v>0</v>
      </c>
      <c r="C2" s="172"/>
      <c r="D2" s="173"/>
      <c r="E2" s="173"/>
      <c r="F2" s="173"/>
      <c r="G2" s="173" t="s">
        <v>8</v>
      </c>
      <c r="H2" s="174"/>
    </row>
    <row r="3" spans="1:44" ht="15.75" customHeight="1">
      <c r="B3" s="165"/>
      <c r="C3" s="166"/>
      <c r="D3" s="166"/>
      <c r="E3" s="166"/>
      <c r="F3" s="166"/>
      <c r="G3" s="166"/>
      <c r="H3" s="167"/>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row>
    <row r="4" spans="1:44" ht="15.75" customHeight="1">
      <c r="B4" s="178" t="s">
        <v>508</v>
      </c>
      <c r="C4" s="179"/>
      <c r="D4" s="179"/>
      <c r="E4" s="179"/>
      <c r="F4" s="179"/>
      <c r="G4" s="179"/>
      <c r="H4" s="180"/>
    </row>
    <row r="5" spans="1:44" ht="29.25" customHeight="1">
      <c r="B5" s="38" t="s">
        <v>1</v>
      </c>
      <c r="C5" s="38" t="s">
        <v>2</v>
      </c>
      <c r="D5" s="38" t="s">
        <v>3</v>
      </c>
      <c r="E5" s="38" t="s">
        <v>4</v>
      </c>
      <c r="F5" s="38" t="s">
        <v>5</v>
      </c>
      <c r="G5" s="38" t="s">
        <v>6</v>
      </c>
      <c r="H5" s="38" t="s">
        <v>7</v>
      </c>
    </row>
    <row r="6" spans="1:44" ht="33.75" customHeight="1">
      <c r="A6" s="108"/>
      <c r="B6" s="39" t="s">
        <v>21</v>
      </c>
      <c r="C6" s="59"/>
      <c r="D6" s="40"/>
      <c r="E6" s="41"/>
      <c r="F6" s="39"/>
      <c r="G6" s="39"/>
      <c r="H6" s="39"/>
    </row>
    <row r="7" spans="1:44" ht="33.75" customHeight="1">
      <c r="B7" s="39" t="s">
        <v>561</v>
      </c>
      <c r="C7" s="59" t="s">
        <v>562</v>
      </c>
      <c r="D7" s="40" t="s">
        <v>27</v>
      </c>
      <c r="E7" s="58">
        <v>1</v>
      </c>
      <c r="F7" s="39"/>
      <c r="G7" s="39"/>
      <c r="H7" s="39"/>
    </row>
    <row r="8" spans="1:44" ht="33.75" customHeight="1">
      <c r="B8" s="39" t="s">
        <v>563</v>
      </c>
      <c r="C8" s="59" t="s">
        <v>564</v>
      </c>
      <c r="D8" s="40" t="s">
        <v>180</v>
      </c>
      <c r="E8" s="58">
        <v>1</v>
      </c>
      <c r="F8" s="39"/>
      <c r="G8" s="39"/>
      <c r="H8" s="39"/>
    </row>
    <row r="9" spans="1:44" ht="33.75" customHeight="1">
      <c r="B9" s="39" t="s">
        <v>67</v>
      </c>
      <c r="C9" s="59" t="s">
        <v>67</v>
      </c>
      <c r="D9" s="40"/>
      <c r="E9" s="58"/>
      <c r="F9" s="39"/>
      <c r="G9" s="39"/>
      <c r="H9" s="39"/>
    </row>
    <row r="10" spans="1:44" ht="33.75" customHeight="1">
      <c r="B10" s="39" t="s">
        <v>67</v>
      </c>
      <c r="C10" s="59" t="s">
        <v>67</v>
      </c>
      <c r="D10" s="40"/>
      <c r="E10" s="58"/>
      <c r="F10" s="39"/>
      <c r="G10" s="39"/>
      <c r="H10" s="39"/>
    </row>
    <row r="11" spans="1:44" ht="33.75" customHeight="1">
      <c r="A11" s="108"/>
      <c r="B11" s="39"/>
      <c r="C11" s="59"/>
      <c r="D11" s="40"/>
      <c r="E11" s="41"/>
      <c r="F11" s="39"/>
      <c r="G11" s="39"/>
      <c r="H11" s="39"/>
    </row>
    <row r="12" spans="1:44" ht="33.75" customHeight="1">
      <c r="A12" s="108"/>
      <c r="B12" s="39"/>
      <c r="C12" s="59"/>
      <c r="D12" s="40"/>
      <c r="E12" s="42"/>
      <c r="F12" s="39"/>
      <c r="G12" s="39"/>
      <c r="H12" s="39"/>
    </row>
    <row r="13" spans="1:44" ht="33.75" customHeight="1">
      <c r="B13" s="39"/>
      <c r="C13" s="59"/>
      <c r="D13" s="40"/>
      <c r="E13" s="42"/>
      <c r="F13" s="39"/>
      <c r="G13" s="39"/>
      <c r="H13" s="39"/>
    </row>
    <row r="14" spans="1:44" ht="33.75" customHeight="1">
      <c r="B14" s="39"/>
      <c r="C14" s="59"/>
      <c r="D14" s="40"/>
      <c r="E14" s="42"/>
      <c r="F14" s="39"/>
      <c r="G14" s="39"/>
      <c r="H14" s="39"/>
    </row>
    <row r="15" spans="1:44" ht="33.75" customHeight="1">
      <c r="A15" s="108"/>
      <c r="B15" s="40"/>
      <c r="C15" s="59"/>
      <c r="D15" s="40"/>
      <c r="E15" s="41"/>
      <c r="F15" s="39"/>
      <c r="G15" s="39"/>
      <c r="H15" s="39"/>
    </row>
    <row r="16" spans="1:44" ht="33.75" customHeight="1">
      <c r="A16" s="108"/>
      <c r="B16" s="40" t="s">
        <v>14</v>
      </c>
      <c r="C16" s="59"/>
      <c r="D16" s="40"/>
      <c r="E16" s="41"/>
      <c r="F16" s="39"/>
      <c r="G16" s="39"/>
      <c r="H16" s="39"/>
    </row>
    <row r="17" spans="2:14" ht="33.75" customHeight="1">
      <c r="B17" s="39" t="s">
        <v>22</v>
      </c>
      <c r="C17" s="59"/>
      <c r="D17" s="40"/>
      <c r="E17" s="41"/>
      <c r="F17" s="39"/>
      <c r="G17" s="39"/>
      <c r="H17" s="39"/>
      <c r="I17" s="68"/>
      <c r="J17" s="68"/>
      <c r="L17" s="116"/>
      <c r="M17" s="116"/>
      <c r="N17" s="1" t="s">
        <v>67</v>
      </c>
    </row>
    <row r="18" spans="2:14" ht="33.75" customHeight="1">
      <c r="B18" s="39" t="s">
        <v>561</v>
      </c>
      <c r="C18" s="59" t="s">
        <v>562</v>
      </c>
      <c r="D18" s="40" t="s">
        <v>565</v>
      </c>
      <c r="E18" s="58">
        <v>3.448</v>
      </c>
      <c r="F18" s="39"/>
      <c r="G18" s="39"/>
      <c r="H18" s="39"/>
    </row>
    <row r="19" spans="2:14" ht="33.75" customHeight="1">
      <c r="B19" s="39" t="s">
        <v>563</v>
      </c>
      <c r="C19" s="59" t="s">
        <v>564</v>
      </c>
      <c r="D19" s="40" t="s">
        <v>566</v>
      </c>
      <c r="E19" s="58">
        <v>372</v>
      </c>
      <c r="F19" s="39"/>
      <c r="G19" s="39"/>
      <c r="H19" s="39"/>
    </row>
    <row r="20" spans="2:14" ht="33.75" customHeight="1">
      <c r="B20" s="39" t="s">
        <v>463</v>
      </c>
      <c r="C20" s="59" t="s">
        <v>464</v>
      </c>
      <c r="D20" s="40" t="s">
        <v>460</v>
      </c>
      <c r="E20" s="91">
        <v>22</v>
      </c>
      <c r="F20" s="39"/>
      <c r="G20" s="39"/>
      <c r="H20" s="39"/>
      <c r="I20" s="68"/>
      <c r="J20" s="68"/>
      <c r="L20" s="116"/>
      <c r="M20" s="116"/>
    </row>
    <row r="21" spans="2:14" ht="33.75" customHeight="1">
      <c r="B21" s="39" t="s">
        <v>463</v>
      </c>
      <c r="C21" s="59" t="s">
        <v>465</v>
      </c>
      <c r="D21" s="40" t="s">
        <v>460</v>
      </c>
      <c r="E21" s="117">
        <v>5</v>
      </c>
      <c r="F21" s="39"/>
      <c r="G21" s="39"/>
      <c r="H21" s="39"/>
      <c r="I21" s="68"/>
      <c r="J21" s="68"/>
      <c r="L21" s="116"/>
      <c r="M21" s="116"/>
    </row>
    <row r="22" spans="2:14" ht="33.75" customHeight="1">
      <c r="B22" s="39" t="s">
        <v>461</v>
      </c>
      <c r="C22" s="59" t="s">
        <v>462</v>
      </c>
      <c r="D22" s="40" t="s">
        <v>460</v>
      </c>
      <c r="E22" s="117">
        <v>25</v>
      </c>
      <c r="F22" s="39"/>
      <c r="G22" s="39"/>
      <c r="H22" s="39"/>
      <c r="I22" s="68"/>
      <c r="J22" s="68"/>
      <c r="L22" s="116"/>
      <c r="M22" s="116"/>
    </row>
    <row r="23" spans="2:14" ht="33.75" customHeight="1">
      <c r="B23" s="39"/>
      <c r="C23" s="59"/>
      <c r="D23" s="40"/>
      <c r="E23" s="118"/>
      <c r="F23" s="39"/>
      <c r="G23" s="39"/>
      <c r="H23" s="39"/>
      <c r="I23" s="68"/>
      <c r="J23" s="68"/>
      <c r="L23" s="116"/>
      <c r="M23" s="116"/>
    </row>
    <row r="24" spans="2:14" ht="33.75" customHeight="1">
      <c r="B24" s="39"/>
      <c r="C24" s="59"/>
      <c r="D24" s="40"/>
      <c r="E24" s="41"/>
      <c r="F24" s="39"/>
      <c r="G24" s="39"/>
      <c r="H24" s="39"/>
      <c r="I24" s="68"/>
      <c r="J24" s="68"/>
      <c r="L24" s="116"/>
      <c r="M24" s="116"/>
    </row>
    <row r="25" spans="2:14" ht="33.75" customHeight="1">
      <c r="B25" s="39"/>
      <c r="C25" s="59"/>
      <c r="D25" s="40"/>
      <c r="E25" s="41"/>
      <c r="F25" s="39"/>
      <c r="G25" s="39"/>
      <c r="H25" s="39"/>
      <c r="I25" s="68"/>
      <c r="J25" s="68"/>
      <c r="L25" s="116"/>
      <c r="M25" s="116"/>
    </row>
    <row r="26" spans="2:14" ht="33.75" customHeight="1">
      <c r="B26" s="39"/>
      <c r="C26" s="59"/>
      <c r="D26" s="40"/>
      <c r="E26" s="41"/>
      <c r="F26" s="39"/>
      <c r="G26" s="39"/>
      <c r="H26" s="39"/>
      <c r="I26" s="68"/>
      <c r="J26" s="68"/>
      <c r="L26" s="116"/>
      <c r="M26" s="116"/>
    </row>
    <row r="27" spans="2:14" ht="33.75" customHeight="1">
      <c r="B27" s="39"/>
      <c r="C27" s="59"/>
      <c r="D27" s="40"/>
      <c r="E27" s="41"/>
      <c r="F27" s="39"/>
      <c r="G27" s="39"/>
      <c r="H27" s="39"/>
      <c r="I27" s="68"/>
      <c r="J27" s="68"/>
      <c r="L27" s="116"/>
      <c r="M27" s="116"/>
    </row>
    <row r="28" spans="2:14" ht="33.75" customHeight="1">
      <c r="B28" s="39"/>
      <c r="C28" s="59"/>
      <c r="D28" s="40"/>
      <c r="E28" s="41"/>
      <c r="F28" s="39"/>
      <c r="G28" s="39"/>
      <c r="H28" s="39"/>
      <c r="I28" s="68"/>
      <c r="J28" s="68"/>
      <c r="L28" s="116"/>
      <c r="M28" s="116"/>
    </row>
    <row r="29" spans="2:14" ht="33.75" customHeight="1">
      <c r="B29" s="40" t="s">
        <v>14</v>
      </c>
      <c r="C29" s="59"/>
      <c r="D29" s="40"/>
      <c r="E29" s="41"/>
      <c r="F29" s="39"/>
      <c r="G29" s="39"/>
      <c r="H29" s="39"/>
      <c r="I29" s="68"/>
      <c r="J29" s="68"/>
      <c r="L29" s="116"/>
      <c r="M29" s="116"/>
    </row>
    <row r="30" spans="2:14" ht="33.75" customHeight="1">
      <c r="B30" s="40" t="s">
        <v>9</v>
      </c>
      <c r="C30" s="59"/>
      <c r="D30" s="38"/>
      <c r="E30" s="119"/>
      <c r="F30" s="95"/>
      <c r="G30" s="39"/>
      <c r="H30" s="39"/>
      <c r="N30" s="1" t="s">
        <v>67</v>
      </c>
    </row>
    <row r="31" spans="2:14" ht="33.75" customHeight="1">
      <c r="C31" s="60"/>
    </row>
    <row r="32" spans="2:14"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row r="400" ht="33.75" customHeight="1"/>
    <row r="401" ht="33.75" customHeight="1"/>
    <row r="402" ht="33.75" customHeight="1"/>
    <row r="403" ht="33.75" customHeight="1"/>
    <row r="404" ht="33.75" customHeight="1"/>
    <row r="405" ht="33.75" customHeight="1"/>
    <row r="406" ht="33.75" customHeight="1"/>
    <row r="407" ht="33.75" customHeight="1"/>
    <row r="408" ht="33.75" customHeight="1"/>
    <row r="409" ht="33.75" customHeight="1"/>
    <row r="410" ht="33.75" customHeight="1"/>
    <row r="411" ht="33.75" customHeight="1"/>
    <row r="412" ht="33.75" customHeight="1"/>
    <row r="413" ht="33.75" customHeight="1"/>
    <row r="414" ht="33.75" customHeight="1"/>
  </sheetData>
  <mergeCells count="6">
    <mergeCell ref="B4:H4"/>
    <mergeCell ref="B1:H1"/>
    <mergeCell ref="B2:C2"/>
    <mergeCell ref="D2:F2"/>
    <mergeCell ref="G2:H2"/>
    <mergeCell ref="B3:H3"/>
  </mergeCells>
  <phoneticPr fontId="2"/>
  <printOptions horizontalCentered="1" verticalCentered="1"/>
  <pageMargins left="0.39370078740157483" right="0.39370078740157483" top="0.74803149606299213" bottom="0.47244094488188981" header="0.31496062992125984" footer="0.19685039370078741"/>
  <pageSetup paperSize="9" orientation="landscape" r:id="rId1"/>
  <rowBreaks count="1" manualBreakCount="1">
    <brk id="16" min="1"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CFF66"/>
  </sheetPr>
  <dimension ref="A1:AR399"/>
  <sheetViews>
    <sheetView view="pageBreakPreview" zoomScale="75" zoomScaleNormal="100" zoomScaleSheetLayoutView="75" workbookViewId="0">
      <selection activeCell="AL8" sqref="AL8"/>
    </sheetView>
  </sheetViews>
  <sheetFormatPr defaultColWidth="9" defaultRowHeight="13.5"/>
  <cols>
    <col min="1" max="1" width="5.875" style="107" customWidth="1"/>
    <col min="2" max="3" width="24.5" style="1" customWidth="1"/>
    <col min="4" max="4" width="6.125" style="43" customWidth="1"/>
    <col min="5" max="6" width="12.875" style="1" customWidth="1"/>
    <col min="7" max="7" width="21.5" style="1" customWidth="1"/>
    <col min="8" max="8" width="26.5" style="1" customWidth="1"/>
    <col min="9" max="9" width="28.5" style="1" bestFit="1" customWidth="1"/>
    <col min="10" max="10" width="2.5" style="1" customWidth="1"/>
    <col min="11" max="11" width="28.5" style="1" customWidth="1"/>
    <col min="12" max="12" width="16.5" style="1" bestFit="1" customWidth="1"/>
    <col min="13" max="13" width="7.125" style="1" bestFit="1" customWidth="1"/>
    <col min="14" max="16384" width="9" style="1"/>
  </cols>
  <sheetData>
    <row r="1" spans="1:44" ht="38.25" customHeight="1">
      <c r="B1" s="168" t="s">
        <v>11</v>
      </c>
      <c r="C1" s="169"/>
      <c r="D1" s="169"/>
      <c r="E1" s="169"/>
      <c r="F1" s="169"/>
      <c r="G1" s="169"/>
      <c r="H1" s="170"/>
    </row>
    <row r="2" spans="1:44" ht="50.25" customHeight="1">
      <c r="B2" s="171" t="s">
        <v>0</v>
      </c>
      <c r="C2" s="172"/>
      <c r="D2" s="173"/>
      <c r="E2" s="173"/>
      <c r="F2" s="173"/>
      <c r="G2" s="173" t="s">
        <v>8</v>
      </c>
      <c r="H2" s="174"/>
    </row>
    <row r="3" spans="1:44" ht="15.75" customHeight="1">
      <c r="B3" s="175"/>
      <c r="C3" s="176"/>
      <c r="D3" s="176"/>
      <c r="E3" s="176"/>
      <c r="F3" s="176"/>
      <c r="G3" s="176"/>
      <c r="H3" s="177"/>
    </row>
    <row r="4" spans="1:44" ht="15.75" customHeight="1">
      <c r="B4" s="165"/>
      <c r="C4" s="166"/>
      <c r="D4" s="166"/>
      <c r="E4" s="166"/>
      <c r="F4" s="166"/>
      <c r="G4" s="166"/>
      <c r="H4" s="167"/>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row>
    <row r="5" spans="1:44" ht="15.75" customHeight="1">
      <c r="B5" s="178" t="s">
        <v>509</v>
      </c>
      <c r="C5" s="179"/>
      <c r="D5" s="179"/>
      <c r="E5" s="179"/>
      <c r="F5" s="179"/>
      <c r="G5" s="179"/>
      <c r="H5" s="180"/>
    </row>
    <row r="6" spans="1:44" ht="29.25" customHeight="1">
      <c r="B6" s="38" t="s">
        <v>1</v>
      </c>
      <c r="C6" s="38" t="s">
        <v>2</v>
      </c>
      <c r="D6" s="38" t="s">
        <v>3</v>
      </c>
      <c r="E6" s="38" t="s">
        <v>4</v>
      </c>
      <c r="F6" s="38" t="s">
        <v>5</v>
      </c>
      <c r="G6" s="38" t="s">
        <v>6</v>
      </c>
      <c r="H6" s="38" t="s">
        <v>7</v>
      </c>
    </row>
    <row r="7" spans="1:44" ht="33.75" customHeight="1">
      <c r="B7" s="39" t="s">
        <v>567</v>
      </c>
      <c r="C7" s="59" t="s">
        <v>456</v>
      </c>
      <c r="D7" s="40" t="s">
        <v>422</v>
      </c>
      <c r="E7" s="42">
        <v>3</v>
      </c>
      <c r="F7" s="89"/>
      <c r="G7" s="39"/>
      <c r="H7" s="39"/>
    </row>
    <row r="8" spans="1:44" ht="33.75" customHeight="1">
      <c r="B8" s="39" t="s">
        <v>567</v>
      </c>
      <c r="C8" s="59" t="s">
        <v>457</v>
      </c>
      <c r="D8" s="40" t="s">
        <v>422</v>
      </c>
      <c r="E8" s="42">
        <v>26</v>
      </c>
      <c r="F8" s="89"/>
      <c r="G8" s="39"/>
      <c r="H8" s="39"/>
    </row>
    <row r="9" spans="1:44" ht="33.75" customHeight="1">
      <c r="B9" s="39" t="s">
        <v>567</v>
      </c>
      <c r="C9" s="59" t="s">
        <v>458</v>
      </c>
      <c r="D9" s="40" t="s">
        <v>422</v>
      </c>
      <c r="E9" s="42">
        <v>19</v>
      </c>
      <c r="F9" s="89"/>
      <c r="G9" s="39"/>
      <c r="H9" s="39"/>
    </row>
    <row r="10" spans="1:44" ht="33.75" customHeight="1">
      <c r="B10" s="39" t="s">
        <v>67</v>
      </c>
      <c r="C10" s="59" t="s">
        <v>67</v>
      </c>
      <c r="D10" s="40" t="s">
        <v>67</v>
      </c>
      <c r="E10" s="42" t="s">
        <v>67</v>
      </c>
      <c r="F10" s="92"/>
      <c r="G10" s="39"/>
      <c r="H10" s="39"/>
    </row>
    <row r="11" spans="1:44" ht="33.75" customHeight="1">
      <c r="B11" s="39" t="s">
        <v>67</v>
      </c>
      <c r="C11" s="59" t="s">
        <v>67</v>
      </c>
      <c r="D11" s="40" t="s">
        <v>67</v>
      </c>
      <c r="E11" s="42" t="s">
        <v>67</v>
      </c>
      <c r="F11" s="92"/>
      <c r="G11" s="39"/>
      <c r="H11" s="39"/>
    </row>
    <row r="12" spans="1:44" ht="33.75" customHeight="1">
      <c r="B12" s="39" t="s">
        <v>67</v>
      </c>
      <c r="C12" s="59" t="s">
        <v>67</v>
      </c>
      <c r="D12" s="40" t="s">
        <v>67</v>
      </c>
      <c r="E12" s="42" t="s">
        <v>67</v>
      </c>
      <c r="F12" s="39"/>
      <c r="G12" s="39"/>
      <c r="H12" s="39"/>
    </row>
    <row r="13" spans="1:44" ht="33.75" customHeight="1">
      <c r="A13" s="108"/>
      <c r="B13" s="109"/>
      <c r="C13" s="110"/>
      <c r="D13" s="111"/>
      <c r="E13" s="112"/>
      <c r="F13" s="109"/>
      <c r="G13" s="109"/>
      <c r="H13" s="109"/>
    </row>
    <row r="14" spans="1:44" ht="33.75" customHeight="1">
      <c r="A14" s="108"/>
      <c r="B14" s="109"/>
      <c r="C14" s="110"/>
      <c r="D14" s="111"/>
      <c r="E14" s="112"/>
      <c r="F14" s="109"/>
      <c r="G14" s="109"/>
      <c r="H14" s="109"/>
    </row>
    <row r="15" spans="1:44" ht="33.75" customHeight="1">
      <c r="B15" s="109"/>
      <c r="C15" s="110"/>
      <c r="D15" s="111"/>
      <c r="E15" s="112"/>
      <c r="F15" s="109"/>
      <c r="G15" s="109"/>
      <c r="H15" s="109"/>
    </row>
    <row r="16" spans="1:44" ht="33.75" customHeight="1">
      <c r="A16" s="108"/>
      <c r="B16" s="111"/>
      <c r="C16" s="110"/>
      <c r="D16" s="111"/>
      <c r="E16" s="112"/>
      <c r="F16" s="109"/>
      <c r="G16" s="109"/>
      <c r="H16" s="109"/>
    </row>
    <row r="17" spans="1:8" ht="33.75" customHeight="1">
      <c r="A17" s="108"/>
      <c r="B17" s="111" t="s">
        <v>9</v>
      </c>
      <c r="C17" s="110"/>
      <c r="D17" s="113"/>
      <c r="E17" s="114"/>
      <c r="F17" s="115"/>
      <c r="G17" s="115"/>
      <c r="H17" s="109"/>
    </row>
    <row r="18" spans="1:8" ht="33.75" customHeight="1"/>
    <row r="19" spans="1:8" ht="33.75" customHeight="1"/>
    <row r="20" spans="1:8" ht="33.75" customHeight="1"/>
    <row r="21" spans="1:8" ht="33.75" customHeight="1"/>
    <row r="22" spans="1:8" ht="33.75" customHeight="1"/>
    <row r="23" spans="1:8" ht="33.75" customHeight="1"/>
    <row r="24" spans="1:8" ht="33.75" customHeight="1"/>
    <row r="25" spans="1:8" ht="33.75" customHeight="1"/>
    <row r="26" spans="1:8" ht="33.75" customHeight="1"/>
    <row r="27" spans="1:8" ht="33.75" customHeight="1"/>
    <row r="28" spans="1:8" ht="33.75" customHeight="1"/>
    <row r="29" spans="1:8" ht="33.75" customHeight="1"/>
    <row r="30" spans="1:8" ht="33.75" customHeight="1"/>
    <row r="31" spans="1:8" ht="33.75" customHeight="1"/>
    <row r="32" spans="1:8" ht="33.75" customHeight="1"/>
    <row r="33" ht="33.75" customHeight="1"/>
    <row r="34" ht="33.75" customHeight="1"/>
    <row r="35" ht="33.75" customHeight="1"/>
    <row r="36" ht="33.75" customHeight="1"/>
    <row r="37" ht="33.75" customHeight="1"/>
    <row r="38" ht="33.75" customHeight="1"/>
    <row r="39" ht="33.75" customHeight="1"/>
    <row r="40" ht="33.75" customHeight="1"/>
    <row r="41" ht="33.75" customHeight="1"/>
    <row r="42" ht="33.75" customHeight="1"/>
    <row r="43" ht="33.75" customHeight="1"/>
    <row r="44" ht="33.75" customHeight="1"/>
    <row r="45" ht="33.75" customHeight="1"/>
    <row r="46" ht="33.75" customHeight="1"/>
    <row r="47" ht="33.75" customHeight="1"/>
    <row r="48"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33.75" customHeight="1"/>
    <row r="63" ht="33.75" customHeight="1"/>
    <row r="64" ht="33.75" customHeight="1"/>
    <row r="65" ht="33.75" customHeight="1"/>
    <row r="66" ht="33.75" customHeight="1"/>
    <row r="67" ht="33.75" customHeight="1"/>
    <row r="68" ht="33.75" customHeight="1"/>
    <row r="69" ht="33.75" customHeight="1"/>
    <row r="70" ht="33.75" customHeight="1"/>
    <row r="71" ht="33.75" customHeight="1"/>
    <row r="72" ht="33.75" customHeight="1"/>
    <row r="73" ht="33.75" customHeight="1"/>
    <row r="74" ht="33.75" customHeight="1"/>
    <row r="75" ht="33.75" customHeight="1"/>
    <row r="76" ht="33.75" customHeight="1"/>
    <row r="77" ht="33.75" customHeight="1"/>
    <row r="78" ht="33.75" customHeight="1"/>
    <row r="79" ht="33.75" customHeight="1"/>
    <row r="80" ht="33.75" customHeight="1"/>
    <row r="81" ht="33.75" customHeight="1"/>
    <row r="82" ht="33.75" customHeight="1"/>
    <row r="83" ht="33.75" customHeight="1"/>
    <row r="84" ht="33.75" customHeight="1"/>
    <row r="85" ht="33.75" customHeight="1"/>
    <row r="86" ht="33.75" customHeight="1"/>
    <row r="87" ht="33.75" customHeight="1"/>
    <row r="88" ht="33.75" customHeight="1"/>
    <row r="89" ht="33.75" customHeight="1"/>
    <row r="90" ht="33.75" customHeight="1"/>
    <row r="91" ht="33.75" customHeight="1"/>
    <row r="92" ht="33.75" customHeight="1"/>
    <row r="93" ht="33.75" customHeight="1"/>
    <row r="94" ht="33.75" customHeight="1"/>
    <row r="95" ht="33.75" customHeight="1"/>
    <row r="96" ht="33.75" customHeight="1"/>
    <row r="97" ht="33.75" customHeight="1"/>
    <row r="98" ht="33.75" customHeight="1"/>
    <row r="99" ht="33.75" customHeight="1"/>
    <row r="100" ht="33.75" customHeight="1"/>
    <row r="101" ht="33.75" customHeight="1"/>
    <row r="102" ht="33.75" customHeight="1"/>
    <row r="103" ht="33.75" customHeight="1"/>
    <row r="104" ht="33.75" customHeight="1"/>
    <row r="105" ht="33.75" customHeight="1"/>
    <row r="106" ht="33.75" customHeight="1"/>
    <row r="107" ht="33.75" customHeight="1"/>
    <row r="108" ht="33.75" customHeight="1"/>
    <row r="109" ht="33.75" customHeight="1"/>
    <row r="110" ht="33.75" customHeight="1"/>
    <row r="111" ht="33.75" customHeight="1"/>
    <row r="112" ht="33.75" customHeight="1"/>
    <row r="113" ht="33.75" customHeight="1"/>
    <row r="114" ht="33.75" customHeight="1"/>
    <row r="115" ht="33.75" customHeight="1"/>
    <row r="116" ht="33.75" customHeight="1"/>
    <row r="117" ht="33.75" customHeight="1"/>
    <row r="118" ht="33.75" customHeight="1"/>
    <row r="119" ht="33.75" customHeight="1"/>
    <row r="120" ht="33.75" customHeight="1"/>
    <row r="121" ht="33.75" customHeight="1"/>
    <row r="122" ht="33.75" customHeight="1"/>
    <row r="123" ht="33.75" customHeight="1"/>
    <row r="124" ht="33.75" customHeight="1"/>
    <row r="125" ht="33.75" customHeight="1"/>
    <row r="126" ht="33.75" customHeight="1"/>
    <row r="127" ht="33.75" customHeight="1"/>
    <row r="128" ht="33.75" customHeight="1"/>
    <row r="129" ht="33.75" customHeight="1"/>
    <row r="130" ht="33.75" customHeight="1"/>
    <row r="131" ht="33.75" customHeight="1"/>
    <row r="132" ht="33.75" customHeight="1"/>
    <row r="133" ht="33.75" customHeight="1"/>
    <row r="134" ht="33.75" customHeight="1"/>
    <row r="135" ht="33.75" customHeight="1"/>
    <row r="136" ht="33.75" customHeight="1"/>
    <row r="137" ht="33.75" customHeight="1"/>
    <row r="138" ht="33.75" customHeight="1"/>
    <row r="139" ht="33.75" customHeight="1"/>
    <row r="140" ht="33.75" customHeight="1"/>
    <row r="141" ht="33.75" customHeight="1"/>
    <row r="142" ht="33.75" customHeight="1"/>
    <row r="143" ht="33.75" customHeight="1"/>
    <row r="144" ht="33.75" customHeight="1"/>
    <row r="145" ht="33.75" customHeight="1"/>
    <row r="146" ht="33.75" customHeight="1"/>
    <row r="147" ht="33.75" customHeight="1"/>
    <row r="148" ht="33.75" customHeight="1"/>
    <row r="149" ht="33.75" customHeight="1"/>
    <row r="150" ht="33.75" customHeight="1"/>
    <row r="151" ht="33.75" customHeight="1"/>
    <row r="152" ht="33.75" customHeight="1"/>
    <row r="153" ht="33.75" customHeight="1"/>
    <row r="154" ht="33.75" customHeight="1"/>
    <row r="155" ht="33.75" customHeight="1"/>
    <row r="156" ht="33.75" customHeight="1"/>
    <row r="157" ht="33.75" customHeight="1"/>
    <row r="158" ht="33.75" customHeight="1"/>
    <row r="159" ht="33.75" customHeight="1"/>
    <row r="160" ht="33.75" customHeight="1"/>
    <row r="161" ht="33.75" customHeight="1"/>
    <row r="162" ht="33.75" customHeight="1"/>
    <row r="163" ht="33.75" customHeight="1"/>
    <row r="164" ht="33.75" customHeight="1"/>
    <row r="165" ht="33.75" customHeight="1"/>
    <row r="166" ht="33.75" customHeight="1"/>
    <row r="167" ht="33.75" customHeight="1"/>
    <row r="168" ht="33.75" customHeight="1"/>
    <row r="169" ht="33.75" customHeight="1"/>
    <row r="170" ht="33.75" customHeight="1"/>
    <row r="171" ht="33.75" customHeight="1"/>
    <row r="172" ht="33.75" customHeight="1"/>
    <row r="173" ht="33.75" customHeight="1"/>
    <row r="174" ht="33.75" customHeight="1"/>
    <row r="175" ht="33.75" customHeight="1"/>
    <row r="176" ht="33.75" customHeight="1"/>
    <row r="177" ht="33.75" customHeight="1"/>
    <row r="178" ht="33.75" customHeight="1"/>
    <row r="179" ht="33.75" customHeight="1"/>
    <row r="180" ht="33.75" customHeight="1"/>
    <row r="181" ht="33.75" customHeight="1"/>
    <row r="182" ht="33.75" customHeight="1"/>
    <row r="183" ht="33.75" customHeight="1"/>
    <row r="184" ht="33.75" customHeight="1"/>
    <row r="185" ht="33.75" customHeight="1"/>
    <row r="186" ht="33.75" customHeight="1"/>
    <row r="187" ht="33.75" customHeight="1"/>
    <row r="188" ht="33.75" customHeight="1"/>
    <row r="189" ht="33.75" customHeight="1"/>
    <row r="190" ht="33.75" customHeight="1"/>
    <row r="191" ht="33.75" customHeight="1"/>
    <row r="192" ht="33.75" customHeight="1"/>
    <row r="193" ht="33.75" customHeight="1"/>
    <row r="194" ht="33.75" customHeight="1"/>
    <row r="195" ht="33.75" customHeight="1"/>
    <row r="196" ht="33.75" customHeight="1"/>
    <row r="197" ht="33.75" customHeight="1"/>
    <row r="198" ht="33.75" customHeight="1"/>
    <row r="199" ht="33.75" customHeight="1"/>
    <row r="200" ht="33.75" customHeight="1"/>
    <row r="201" ht="33.75" customHeight="1"/>
    <row r="202" ht="33.75" customHeight="1"/>
    <row r="203" ht="33.75" customHeight="1"/>
    <row r="204" ht="33.75" customHeight="1"/>
    <row r="205" ht="33.75" customHeight="1"/>
    <row r="206" ht="33.75" customHeight="1"/>
    <row r="207" ht="33.75" customHeight="1"/>
    <row r="208" ht="33.75" customHeight="1"/>
    <row r="209" ht="33.75" customHeight="1"/>
    <row r="210" ht="33.75" customHeight="1"/>
    <row r="211" ht="33.75" customHeight="1"/>
    <row r="212" ht="33.75" customHeight="1"/>
    <row r="213" ht="33.75" customHeight="1"/>
    <row r="214" ht="33.75" customHeight="1"/>
    <row r="215" ht="33.75" customHeight="1"/>
    <row r="216" ht="33.75" customHeight="1"/>
    <row r="217" ht="33.75" customHeight="1"/>
    <row r="218" ht="33.75" customHeight="1"/>
    <row r="219" ht="33.75" customHeight="1"/>
    <row r="220" ht="33.75" customHeight="1"/>
    <row r="221" ht="33.75" customHeight="1"/>
    <row r="222" ht="33.75" customHeight="1"/>
    <row r="223" ht="33.75" customHeight="1"/>
    <row r="224" ht="33.75" customHeight="1"/>
    <row r="225" ht="33.75" customHeight="1"/>
    <row r="226" ht="33.75" customHeight="1"/>
    <row r="227" ht="33.75" customHeight="1"/>
    <row r="228" ht="33.75" customHeight="1"/>
    <row r="229" ht="33.75" customHeight="1"/>
    <row r="230" ht="33.75" customHeight="1"/>
    <row r="231" ht="33.75" customHeight="1"/>
    <row r="232" ht="33.75" customHeight="1"/>
    <row r="233" ht="33.75" customHeight="1"/>
    <row r="234" ht="33.75" customHeight="1"/>
    <row r="235" ht="33.75" customHeight="1"/>
    <row r="236" ht="33.75" customHeight="1"/>
    <row r="237" ht="33.75" customHeight="1"/>
    <row r="238" ht="33.75" customHeight="1"/>
    <row r="239" ht="33.75" customHeight="1"/>
    <row r="240" ht="33.75" customHeight="1"/>
    <row r="241" ht="33.75" customHeight="1"/>
    <row r="242" ht="33.75" customHeight="1"/>
    <row r="243" ht="33.75" customHeight="1"/>
    <row r="244" ht="33.75" customHeight="1"/>
    <row r="245" ht="33.75" customHeight="1"/>
    <row r="246" ht="33.75" customHeight="1"/>
    <row r="247" ht="33.75" customHeight="1"/>
    <row r="248" ht="33.75" customHeight="1"/>
    <row r="249" ht="33.75" customHeight="1"/>
    <row r="250" ht="33.75" customHeight="1"/>
    <row r="251" ht="33.75" customHeight="1"/>
    <row r="252" ht="33.75" customHeight="1"/>
    <row r="253" ht="33.75" customHeight="1"/>
    <row r="254" ht="33.75" customHeight="1"/>
    <row r="255" ht="33.75" customHeight="1"/>
    <row r="256" ht="33.75" customHeight="1"/>
    <row r="257" ht="33.75" customHeight="1"/>
    <row r="258" ht="33.75" customHeight="1"/>
    <row r="259" ht="33.75" customHeight="1"/>
    <row r="260" ht="33.75" customHeight="1"/>
    <row r="261" ht="33.75" customHeight="1"/>
    <row r="262" ht="33.75" customHeight="1"/>
    <row r="263" ht="33.75" customHeight="1"/>
    <row r="264" ht="33.75" customHeight="1"/>
    <row r="265" ht="33.75" customHeight="1"/>
    <row r="266" ht="33.75" customHeight="1"/>
    <row r="267" ht="33.75" customHeight="1"/>
    <row r="268" ht="33.75" customHeight="1"/>
    <row r="269" ht="33.75" customHeight="1"/>
    <row r="270" ht="33.75" customHeight="1"/>
    <row r="271" ht="33.75" customHeight="1"/>
    <row r="272" ht="33.75" customHeight="1"/>
    <row r="273" ht="33.75" customHeight="1"/>
    <row r="274" ht="33.75" customHeight="1"/>
    <row r="275" ht="33.75" customHeight="1"/>
    <row r="276" ht="33.75" customHeight="1"/>
    <row r="277" ht="33.75" customHeight="1"/>
    <row r="278" ht="33.75" customHeight="1"/>
    <row r="279" ht="33.75" customHeight="1"/>
    <row r="280" ht="33.75" customHeight="1"/>
    <row r="281" ht="33.75" customHeight="1"/>
    <row r="282" ht="33.75" customHeight="1"/>
    <row r="283" ht="33.75" customHeight="1"/>
    <row r="284" ht="33.75" customHeight="1"/>
    <row r="285" ht="33.75" customHeight="1"/>
    <row r="286" ht="33.75" customHeight="1"/>
    <row r="287" ht="33.75" customHeight="1"/>
    <row r="288" ht="33.75" customHeight="1"/>
    <row r="289" ht="33.75" customHeight="1"/>
    <row r="290" ht="33.75" customHeight="1"/>
    <row r="291" ht="33.75" customHeight="1"/>
    <row r="292" ht="33.75" customHeight="1"/>
    <row r="293" ht="33.75" customHeight="1"/>
    <row r="294" ht="33.75" customHeight="1"/>
    <row r="295" ht="33.75" customHeight="1"/>
    <row r="296" ht="33.75" customHeight="1"/>
    <row r="297" ht="33.75" customHeight="1"/>
    <row r="298" ht="33.75" customHeight="1"/>
    <row r="299" ht="33.75" customHeight="1"/>
    <row r="300" ht="33.75" customHeight="1"/>
    <row r="301" ht="33.75" customHeight="1"/>
    <row r="302" ht="33.75" customHeight="1"/>
    <row r="303" ht="33.75" customHeight="1"/>
    <row r="304" ht="33.75" customHeight="1"/>
    <row r="305" ht="33.75" customHeight="1"/>
    <row r="306" ht="33.75" customHeight="1"/>
    <row r="307" ht="33.75" customHeight="1"/>
    <row r="308" ht="33.75" customHeight="1"/>
    <row r="309" ht="33.75" customHeight="1"/>
    <row r="310" ht="33.75" customHeight="1"/>
    <row r="311" ht="33.75" customHeight="1"/>
    <row r="312" ht="33.75" customHeight="1"/>
    <row r="313" ht="33.75" customHeight="1"/>
    <row r="314" ht="33.75" customHeight="1"/>
    <row r="315" ht="33.75" customHeight="1"/>
    <row r="316" ht="33.75" customHeight="1"/>
    <row r="317" ht="33.75" customHeight="1"/>
    <row r="318" ht="33.75" customHeight="1"/>
    <row r="319" ht="33.75" customHeight="1"/>
    <row r="320" ht="33.75" customHeight="1"/>
    <row r="321" ht="33.75" customHeight="1"/>
    <row r="322" ht="33.75" customHeight="1"/>
    <row r="323" ht="33.75" customHeight="1"/>
    <row r="324" ht="33.75" customHeight="1"/>
    <row r="325" ht="33.75" customHeight="1"/>
    <row r="326" ht="33.75" customHeight="1"/>
    <row r="327" ht="33.75" customHeight="1"/>
    <row r="328" ht="33.75" customHeight="1"/>
    <row r="329" ht="33.75" customHeight="1"/>
    <row r="330" ht="33.75" customHeight="1"/>
    <row r="331" ht="33.75" customHeight="1"/>
    <row r="332" ht="33.75" customHeight="1"/>
    <row r="333" ht="33.75" customHeight="1"/>
    <row r="334" ht="33.75" customHeight="1"/>
    <row r="335" ht="33.75" customHeight="1"/>
    <row r="336" ht="33.75" customHeight="1"/>
    <row r="337" ht="33.75" customHeight="1"/>
    <row r="338" ht="33.75" customHeight="1"/>
    <row r="339" ht="33.75" customHeight="1"/>
    <row r="340" ht="33.75" customHeight="1"/>
    <row r="341" ht="33.75" customHeight="1"/>
    <row r="342" ht="33.75" customHeight="1"/>
    <row r="343" ht="33.75" customHeight="1"/>
    <row r="344" ht="33.75" customHeight="1"/>
    <row r="345" ht="33.75" customHeight="1"/>
    <row r="346" ht="33.75" customHeight="1"/>
    <row r="347" ht="33.75" customHeight="1"/>
    <row r="348" ht="33.75" customHeight="1"/>
    <row r="349" ht="33.75" customHeight="1"/>
    <row r="350" ht="33.75" customHeight="1"/>
    <row r="351" ht="33.75" customHeight="1"/>
    <row r="352" ht="33.75" customHeight="1"/>
    <row r="353" ht="33.75" customHeight="1"/>
    <row r="354" ht="33.75" customHeight="1"/>
    <row r="355" ht="33.75" customHeight="1"/>
    <row r="356" ht="33.75" customHeight="1"/>
    <row r="357" ht="33.75" customHeight="1"/>
    <row r="358" ht="33.75" customHeight="1"/>
    <row r="359" ht="33.75" customHeight="1"/>
    <row r="360" ht="33.75" customHeight="1"/>
    <row r="361" ht="33.75" customHeight="1"/>
    <row r="362" ht="33.75" customHeight="1"/>
    <row r="363" ht="33.75" customHeight="1"/>
    <row r="364" ht="33.75" customHeight="1"/>
    <row r="365" ht="33.75" customHeight="1"/>
    <row r="366" ht="33.75" customHeight="1"/>
    <row r="367" ht="33.75" customHeight="1"/>
    <row r="368" ht="33.75" customHeight="1"/>
    <row r="369" ht="33.75" customHeight="1"/>
    <row r="370" ht="33.75" customHeight="1"/>
    <row r="371" ht="33.75" customHeight="1"/>
    <row r="372" ht="33.75" customHeight="1"/>
    <row r="373" ht="33.75" customHeight="1"/>
    <row r="374" ht="33.75" customHeight="1"/>
    <row r="375" ht="33.75" customHeight="1"/>
    <row r="376" ht="33.75" customHeight="1"/>
    <row r="377" ht="33.75" customHeight="1"/>
    <row r="378" ht="33.75" customHeight="1"/>
    <row r="379" ht="33.75" customHeight="1"/>
    <row r="380" ht="33.75" customHeight="1"/>
    <row r="381" ht="33.75" customHeight="1"/>
    <row r="382" ht="33.75" customHeight="1"/>
    <row r="383" ht="33.75" customHeight="1"/>
    <row r="384" ht="33.75" customHeight="1"/>
    <row r="385" ht="33.75" customHeight="1"/>
    <row r="386" ht="33.75" customHeight="1"/>
    <row r="387" ht="33.75" customHeight="1"/>
    <row r="388" ht="33.75" customHeight="1"/>
    <row r="389" ht="33.75" customHeight="1"/>
    <row r="390" ht="33.75" customHeight="1"/>
    <row r="391" ht="33.75" customHeight="1"/>
    <row r="392" ht="33.75" customHeight="1"/>
    <row r="393" ht="33.75" customHeight="1"/>
    <row r="394" ht="33.75" customHeight="1"/>
    <row r="395" ht="33.75" customHeight="1"/>
    <row r="396" ht="33.75" customHeight="1"/>
    <row r="397" ht="33.75" customHeight="1"/>
    <row r="398" ht="33.75" customHeight="1"/>
    <row r="399" ht="33.75" customHeight="1"/>
  </sheetData>
  <mergeCells count="7">
    <mergeCell ref="B5:H5"/>
    <mergeCell ref="B1:H1"/>
    <mergeCell ref="B2:C2"/>
    <mergeCell ref="D2:F2"/>
    <mergeCell ref="G2:H2"/>
    <mergeCell ref="B3:H3"/>
    <mergeCell ref="B4:H4"/>
  </mergeCells>
  <phoneticPr fontId="2"/>
  <printOptions horizontalCentered="1" verticalCentered="1"/>
  <pageMargins left="0.39370078740157483" right="0.39370078740157483" top="0.74803149606299213" bottom="0.47244094488188981" header="0.31496062992125984" footer="0.19685039370078741"/>
  <pageSetup paperSize="9"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sheetPr>
  <dimension ref="A1:AY42"/>
  <sheetViews>
    <sheetView workbookViewId="0">
      <selection activeCell="G2" sqref="G2"/>
    </sheetView>
  </sheetViews>
  <sheetFormatPr defaultColWidth="9" defaultRowHeight="12"/>
  <cols>
    <col min="1" max="3" width="3.375" style="4" customWidth="1"/>
    <col min="4" max="19" width="3.125" style="4" customWidth="1"/>
    <col min="20" max="28" width="3.375" style="4" customWidth="1"/>
    <col min="29" max="42" width="3.125" style="4" customWidth="1"/>
    <col min="43" max="43" width="10.625" style="21" customWidth="1"/>
    <col min="44" max="48" width="9" style="21"/>
    <col min="49" max="49" width="10.5" style="21" customWidth="1"/>
    <col min="50" max="50" width="9" style="21"/>
    <col min="51" max="16384" width="9" style="4"/>
  </cols>
  <sheetData>
    <row r="1" spans="1:50" ht="16.5" customHeight="1">
      <c r="A1" s="29"/>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3"/>
      <c r="AJ1" s="3"/>
      <c r="AK1" s="3"/>
      <c r="AL1" s="215">
        <v>1</v>
      </c>
      <c r="AM1" s="215"/>
      <c r="AN1" s="215"/>
      <c r="AO1" s="215"/>
      <c r="AP1" s="216"/>
    </row>
    <row r="2" spans="1:50" ht="16.5" customHeight="1">
      <c r="A2" s="217" t="s">
        <v>73</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9"/>
    </row>
    <row r="3" spans="1:50" ht="16.5" customHeight="1">
      <c r="A3" s="220" t="s">
        <v>74</v>
      </c>
      <c r="B3" s="221"/>
      <c r="C3" s="221"/>
      <c r="D3" s="221"/>
      <c r="E3" s="221"/>
      <c r="F3" s="221"/>
      <c r="G3" s="221"/>
      <c r="H3" s="221"/>
      <c r="I3" s="221"/>
      <c r="J3" s="221"/>
      <c r="K3" s="221"/>
      <c r="L3" s="221" t="s">
        <v>136</v>
      </c>
      <c r="M3" s="221"/>
      <c r="N3" s="221"/>
      <c r="O3" s="221"/>
      <c r="P3" s="221"/>
      <c r="Q3" s="221"/>
      <c r="R3" s="221"/>
      <c r="S3" s="221"/>
      <c r="T3" s="221"/>
      <c r="U3" s="221"/>
      <c r="V3" s="221"/>
      <c r="W3" s="221"/>
      <c r="X3" s="221"/>
      <c r="Y3" s="221"/>
      <c r="Z3" s="221"/>
      <c r="AA3" s="221"/>
      <c r="AB3" s="221"/>
      <c r="AC3" s="221"/>
      <c r="AD3" s="221"/>
      <c r="AE3" s="221"/>
      <c r="AF3" s="221"/>
      <c r="AG3" s="30"/>
      <c r="AL3" s="5" t="s">
        <v>75</v>
      </c>
      <c r="AM3" s="224">
        <v>1278.0999999999999</v>
      </c>
      <c r="AN3" s="225"/>
      <c r="AO3" s="225"/>
      <c r="AP3" s="226"/>
    </row>
    <row r="4" spans="1:50" ht="16.5" customHeight="1" thickBot="1">
      <c r="A4" s="222"/>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31"/>
      <c r="AH4" s="6"/>
      <c r="AI4" s="7"/>
      <c r="AJ4" s="7"/>
      <c r="AK4" s="7"/>
      <c r="AL4" s="7"/>
      <c r="AM4" s="7"/>
      <c r="AN4" s="7"/>
      <c r="AO4" s="8" t="s">
        <v>76</v>
      </c>
      <c r="AP4" s="9"/>
    </row>
    <row r="5" spans="1:50" ht="31.5" customHeight="1">
      <c r="A5" s="10"/>
      <c r="B5" s="11"/>
      <c r="C5" s="227" t="s">
        <v>77</v>
      </c>
      <c r="D5" s="227"/>
      <c r="E5" s="227"/>
      <c r="F5" s="227"/>
      <c r="G5" s="227"/>
      <c r="H5" s="227"/>
      <c r="I5" s="227"/>
      <c r="J5" s="227"/>
      <c r="K5" s="227"/>
      <c r="L5" s="227"/>
      <c r="M5" s="227"/>
      <c r="N5" s="227"/>
      <c r="O5" s="227"/>
      <c r="P5" s="227"/>
      <c r="Q5" s="227"/>
      <c r="R5" s="227"/>
      <c r="S5" s="227"/>
      <c r="T5" s="228" t="s">
        <v>78</v>
      </c>
      <c r="U5" s="229"/>
      <c r="V5" s="230"/>
      <c r="W5" s="231" t="s">
        <v>209</v>
      </c>
      <c r="X5" s="232"/>
      <c r="Y5" s="232"/>
      <c r="Z5" s="231" t="s">
        <v>210</v>
      </c>
      <c r="AA5" s="232"/>
      <c r="AB5" s="233"/>
      <c r="AC5" s="234" t="s">
        <v>68</v>
      </c>
      <c r="AD5" s="235"/>
      <c r="AE5" s="235"/>
      <c r="AF5" s="235"/>
      <c r="AG5" s="235"/>
      <c r="AH5" s="235"/>
      <c r="AI5" s="235"/>
      <c r="AJ5" s="235"/>
      <c r="AK5" s="235"/>
      <c r="AL5" s="235"/>
      <c r="AM5" s="235"/>
      <c r="AN5" s="235"/>
      <c r="AO5" s="235"/>
      <c r="AP5" s="236"/>
      <c r="AR5" s="237" t="s">
        <v>79</v>
      </c>
      <c r="AS5" s="238"/>
      <c r="AT5" s="44"/>
      <c r="AU5" s="45"/>
      <c r="AV5" s="46" t="s">
        <v>80</v>
      </c>
      <c r="AW5" s="47" t="s">
        <v>208</v>
      </c>
      <c r="AX5" s="12"/>
    </row>
    <row r="6" spans="1:50">
      <c r="A6" s="239" t="s">
        <v>81</v>
      </c>
      <c r="B6" s="240"/>
      <c r="C6" s="240"/>
      <c r="D6" s="240"/>
      <c r="E6" s="240"/>
      <c r="F6" s="240"/>
      <c r="G6" s="240"/>
      <c r="H6" s="240"/>
      <c r="I6" s="240"/>
      <c r="J6" s="240"/>
      <c r="K6" s="240"/>
      <c r="L6" s="240"/>
      <c r="M6" s="240"/>
      <c r="N6" s="240"/>
      <c r="O6" s="240"/>
      <c r="P6" s="240"/>
      <c r="Q6" s="240"/>
      <c r="R6" s="240"/>
      <c r="S6" s="241"/>
      <c r="T6" s="242">
        <v>5.27</v>
      </c>
      <c r="U6" s="243"/>
      <c r="V6" s="244"/>
      <c r="W6" s="245">
        <v>0</v>
      </c>
      <c r="X6" s="246"/>
      <c r="Y6" s="247"/>
      <c r="Z6" s="245">
        <v>0</v>
      </c>
      <c r="AA6" s="246"/>
      <c r="AB6" s="247"/>
      <c r="AC6" s="13"/>
      <c r="AD6" s="14"/>
      <c r="AE6" s="14"/>
      <c r="AF6" s="14"/>
      <c r="AG6" s="14"/>
      <c r="AH6" s="14"/>
      <c r="AI6" s="14"/>
      <c r="AJ6" s="14"/>
      <c r="AK6" s="14"/>
      <c r="AL6" s="14"/>
      <c r="AM6" s="14"/>
      <c r="AN6" s="14"/>
      <c r="AO6" s="14"/>
      <c r="AP6" s="15"/>
      <c r="AR6" s="48" t="s">
        <v>82</v>
      </c>
      <c r="AS6" s="49" t="s">
        <v>83</v>
      </c>
      <c r="AT6" s="44"/>
      <c r="AU6" s="50" t="s">
        <v>17</v>
      </c>
      <c r="AV6" s="63">
        <v>32600</v>
      </c>
      <c r="AW6" s="64">
        <v>25200</v>
      </c>
      <c r="AX6" s="12"/>
    </row>
    <row r="7" spans="1:50" ht="13.5" customHeight="1">
      <c r="A7" s="16"/>
      <c r="B7" s="17" t="s">
        <v>135</v>
      </c>
      <c r="C7" s="248" t="s">
        <v>204</v>
      </c>
      <c r="D7" s="249"/>
      <c r="E7" s="249"/>
      <c r="F7" s="249"/>
      <c r="G7" s="249"/>
      <c r="H7" s="249"/>
      <c r="I7" s="249"/>
      <c r="J7" s="249"/>
      <c r="K7" s="249"/>
      <c r="L7" s="249"/>
      <c r="M7" s="249"/>
      <c r="N7" s="249"/>
      <c r="O7" s="249"/>
      <c r="P7" s="249"/>
      <c r="Q7" s="249"/>
      <c r="R7" s="249"/>
      <c r="S7" s="249"/>
      <c r="T7" s="242">
        <v>5.24</v>
      </c>
      <c r="U7" s="243"/>
      <c r="V7" s="244"/>
      <c r="W7" s="250">
        <v>13000</v>
      </c>
      <c r="X7" s="251"/>
      <c r="Y7" s="252"/>
      <c r="Z7" s="250">
        <v>15200</v>
      </c>
      <c r="AA7" s="251"/>
      <c r="AB7" s="252"/>
      <c r="AC7" s="18"/>
      <c r="AD7" s="19"/>
      <c r="AE7" s="19"/>
      <c r="AF7" s="19"/>
      <c r="AG7" s="14"/>
      <c r="AH7" s="14"/>
      <c r="AI7" s="14"/>
      <c r="AJ7" s="14"/>
      <c r="AK7" s="14"/>
      <c r="AL7" s="14"/>
      <c r="AM7" s="14"/>
      <c r="AN7" s="14"/>
      <c r="AO7" s="14"/>
      <c r="AP7" s="15"/>
      <c r="AR7" s="48" t="s">
        <v>84</v>
      </c>
      <c r="AS7" s="49" t="s">
        <v>206</v>
      </c>
      <c r="AT7" s="44"/>
      <c r="AU7" s="50" t="s">
        <v>18</v>
      </c>
      <c r="AV7" s="63">
        <v>26800</v>
      </c>
      <c r="AW7" s="64">
        <v>23400</v>
      </c>
      <c r="AX7" s="12"/>
    </row>
    <row r="8" spans="1:50" ht="13.5" customHeight="1">
      <c r="A8" s="16"/>
      <c r="B8" s="17" t="s">
        <v>134</v>
      </c>
      <c r="C8" s="248" t="s">
        <v>85</v>
      </c>
      <c r="D8" s="249"/>
      <c r="E8" s="249"/>
      <c r="F8" s="249"/>
      <c r="G8" s="249"/>
      <c r="H8" s="249"/>
      <c r="I8" s="249"/>
      <c r="J8" s="249"/>
      <c r="K8" s="249"/>
      <c r="L8" s="249"/>
      <c r="M8" s="249"/>
      <c r="N8" s="249"/>
      <c r="O8" s="249"/>
      <c r="P8" s="249"/>
      <c r="Q8" s="249"/>
      <c r="R8" s="249"/>
      <c r="S8" s="249"/>
      <c r="T8" s="253">
        <v>0</v>
      </c>
      <c r="U8" s="254"/>
      <c r="V8" s="255"/>
      <c r="W8" s="245">
        <v>0</v>
      </c>
      <c r="X8" s="246"/>
      <c r="Y8" s="247"/>
      <c r="Z8" s="245">
        <v>0</v>
      </c>
      <c r="AA8" s="246"/>
      <c r="AB8" s="247"/>
      <c r="AC8" s="18"/>
      <c r="AD8" s="19"/>
      <c r="AE8" s="19"/>
      <c r="AF8" s="19"/>
      <c r="AG8" s="14"/>
      <c r="AH8" s="14"/>
      <c r="AI8" s="14"/>
      <c r="AJ8" s="14"/>
      <c r="AK8" s="14"/>
      <c r="AL8" s="14"/>
      <c r="AM8" s="14"/>
      <c r="AN8" s="14"/>
      <c r="AO8" s="14"/>
      <c r="AP8" s="15"/>
      <c r="AR8" s="48" t="s">
        <v>86</v>
      </c>
      <c r="AS8" s="49" t="s">
        <v>207</v>
      </c>
      <c r="AT8" s="44"/>
      <c r="AU8" s="50" t="s">
        <v>70</v>
      </c>
      <c r="AV8" s="63">
        <v>32400</v>
      </c>
      <c r="AW8" s="64">
        <v>28000</v>
      </c>
      <c r="AX8" s="12"/>
    </row>
    <row r="9" spans="1:50" ht="13.5" customHeight="1">
      <c r="A9" s="20"/>
      <c r="B9" s="17" t="s">
        <v>133</v>
      </c>
      <c r="C9" s="248" t="s">
        <v>85</v>
      </c>
      <c r="D9" s="249"/>
      <c r="E9" s="249"/>
      <c r="F9" s="249"/>
      <c r="G9" s="249"/>
      <c r="H9" s="249"/>
      <c r="I9" s="249"/>
      <c r="J9" s="249"/>
      <c r="K9" s="249"/>
      <c r="L9" s="249"/>
      <c r="M9" s="249"/>
      <c r="N9" s="249"/>
      <c r="O9" s="249"/>
      <c r="P9" s="249"/>
      <c r="Q9" s="249"/>
      <c r="R9" s="249"/>
      <c r="S9" s="249"/>
      <c r="T9" s="253">
        <v>0</v>
      </c>
      <c r="U9" s="254"/>
      <c r="V9" s="255"/>
      <c r="W9" s="245">
        <v>0</v>
      </c>
      <c r="X9" s="246"/>
      <c r="Y9" s="247"/>
      <c r="Z9" s="245">
        <v>0</v>
      </c>
      <c r="AA9" s="246"/>
      <c r="AB9" s="247"/>
      <c r="AC9" s="18"/>
      <c r="AD9" s="19"/>
      <c r="AE9" s="19"/>
      <c r="AF9" s="19"/>
      <c r="AG9" s="14"/>
      <c r="AH9" s="14"/>
      <c r="AI9" s="14"/>
      <c r="AJ9" s="14"/>
      <c r="AK9" s="14"/>
      <c r="AL9" s="14"/>
      <c r="AM9" s="14"/>
      <c r="AN9" s="14"/>
      <c r="AO9" s="14"/>
      <c r="AP9" s="15"/>
      <c r="AR9" s="48" t="s">
        <v>87</v>
      </c>
      <c r="AS9" s="49" t="s">
        <v>206</v>
      </c>
      <c r="AT9" s="44"/>
      <c r="AU9" s="50" t="s">
        <v>88</v>
      </c>
      <c r="AV9" s="63">
        <v>31700</v>
      </c>
      <c r="AW9" s="64">
        <v>28900</v>
      </c>
      <c r="AX9" s="12"/>
    </row>
    <row r="10" spans="1:50" ht="13.5" customHeight="1">
      <c r="A10" s="239" t="s">
        <v>89</v>
      </c>
      <c r="B10" s="240"/>
      <c r="C10" s="240"/>
      <c r="D10" s="240"/>
      <c r="E10" s="240"/>
      <c r="F10" s="240"/>
      <c r="G10" s="240"/>
      <c r="H10" s="240"/>
      <c r="I10" s="240"/>
      <c r="J10" s="240"/>
      <c r="K10" s="240"/>
      <c r="L10" s="240"/>
      <c r="M10" s="240"/>
      <c r="N10" s="240"/>
      <c r="O10" s="240"/>
      <c r="P10" s="240"/>
      <c r="Q10" s="240"/>
      <c r="R10" s="240"/>
      <c r="S10" s="241"/>
      <c r="T10" s="242">
        <v>73.08</v>
      </c>
      <c r="U10" s="243"/>
      <c r="V10" s="244"/>
      <c r="W10" s="245">
        <v>0</v>
      </c>
      <c r="X10" s="246"/>
      <c r="Y10" s="247"/>
      <c r="Z10" s="245">
        <v>0</v>
      </c>
      <c r="AA10" s="246"/>
      <c r="AB10" s="247"/>
      <c r="AC10" s="13"/>
      <c r="AD10" s="14"/>
      <c r="AE10" s="14"/>
      <c r="AF10" s="14"/>
      <c r="AG10" s="14"/>
      <c r="AH10" s="14"/>
      <c r="AI10" s="14"/>
      <c r="AJ10" s="14"/>
      <c r="AK10" s="14"/>
      <c r="AL10" s="14"/>
      <c r="AM10" s="14"/>
      <c r="AN10" s="14"/>
      <c r="AO10" s="14"/>
      <c r="AP10" s="15"/>
      <c r="AR10" s="48" t="s">
        <v>90</v>
      </c>
      <c r="AS10" s="49">
        <v>1</v>
      </c>
      <c r="AT10" s="44"/>
      <c r="AU10" s="50" t="s">
        <v>19</v>
      </c>
      <c r="AV10" s="63">
        <v>29900</v>
      </c>
      <c r="AW10" s="64">
        <v>24900</v>
      </c>
      <c r="AX10" s="12"/>
    </row>
    <row r="11" spans="1:50" ht="13.5" customHeight="1" thickBot="1">
      <c r="A11" s="16"/>
      <c r="B11" s="17" t="s">
        <v>132</v>
      </c>
      <c r="C11" s="256" t="s">
        <v>91</v>
      </c>
      <c r="D11" s="257"/>
      <c r="E11" s="257"/>
      <c r="F11" s="257"/>
      <c r="G11" s="257"/>
      <c r="H11" s="257"/>
      <c r="I11" s="257"/>
      <c r="J11" s="257"/>
      <c r="K11" s="257"/>
      <c r="L11" s="257"/>
      <c r="M11" s="257"/>
      <c r="N11" s="257"/>
      <c r="O11" s="257"/>
      <c r="P11" s="257"/>
      <c r="Q11" s="257"/>
      <c r="R11" s="257"/>
      <c r="S11" s="257"/>
      <c r="T11" s="242">
        <v>35.03</v>
      </c>
      <c r="U11" s="243"/>
      <c r="V11" s="244"/>
      <c r="W11" s="245">
        <f>AV7</f>
        <v>26800</v>
      </c>
      <c r="X11" s="246"/>
      <c r="Y11" s="247"/>
      <c r="Z11" s="245">
        <f>AW7</f>
        <v>23400</v>
      </c>
      <c r="AA11" s="246"/>
      <c r="AB11" s="247"/>
      <c r="AC11" s="18"/>
      <c r="AD11" s="19"/>
      <c r="AE11" s="19"/>
      <c r="AF11" s="19"/>
      <c r="AG11" s="14"/>
      <c r="AH11" s="14"/>
      <c r="AI11" s="14"/>
      <c r="AJ11" s="14"/>
      <c r="AK11" s="14"/>
      <c r="AL11" s="14"/>
      <c r="AM11" s="14"/>
      <c r="AN11" s="14"/>
      <c r="AO11" s="14"/>
      <c r="AP11" s="15"/>
      <c r="AR11" s="53" t="s">
        <v>16</v>
      </c>
      <c r="AS11" s="54" t="s">
        <v>131</v>
      </c>
      <c r="AT11" s="44"/>
      <c r="AU11" s="50" t="s">
        <v>20</v>
      </c>
      <c r="AV11" s="63">
        <v>25600</v>
      </c>
      <c r="AW11" s="64">
        <v>22800</v>
      </c>
      <c r="AX11" s="12"/>
    </row>
    <row r="12" spans="1:50" ht="13.5" customHeight="1">
      <c r="A12" s="16"/>
      <c r="B12" s="17" t="s">
        <v>130</v>
      </c>
      <c r="C12" s="256" t="s">
        <v>92</v>
      </c>
      <c r="D12" s="257"/>
      <c r="E12" s="257"/>
      <c r="F12" s="257"/>
      <c r="G12" s="257"/>
      <c r="H12" s="257"/>
      <c r="I12" s="257"/>
      <c r="J12" s="257"/>
      <c r="K12" s="257"/>
      <c r="L12" s="257"/>
      <c r="M12" s="257"/>
      <c r="N12" s="257"/>
      <c r="O12" s="257"/>
      <c r="P12" s="257"/>
      <c r="Q12" s="257"/>
      <c r="R12" s="257"/>
      <c r="S12" s="257"/>
      <c r="T12" s="242">
        <v>14.83</v>
      </c>
      <c r="U12" s="243"/>
      <c r="V12" s="244"/>
      <c r="W12" s="245">
        <f>AV10</f>
        <v>29900</v>
      </c>
      <c r="X12" s="246"/>
      <c r="Y12" s="247"/>
      <c r="Z12" s="245">
        <f>AW10</f>
        <v>24900</v>
      </c>
      <c r="AA12" s="246"/>
      <c r="AB12" s="247"/>
      <c r="AC12" s="18"/>
      <c r="AD12" s="19"/>
      <c r="AE12" s="19"/>
      <c r="AF12" s="19"/>
      <c r="AG12" s="14"/>
      <c r="AH12" s="14"/>
      <c r="AI12" s="14"/>
      <c r="AJ12" s="14"/>
      <c r="AK12" s="14"/>
      <c r="AL12" s="14"/>
      <c r="AM12" s="14"/>
      <c r="AN12" s="14"/>
      <c r="AO12" s="14"/>
      <c r="AP12" s="15"/>
      <c r="AR12" s="44"/>
      <c r="AS12" s="44"/>
      <c r="AT12" s="44"/>
      <c r="AU12" s="50" t="s">
        <v>93</v>
      </c>
      <c r="AV12" s="63">
        <v>17600</v>
      </c>
      <c r="AW12" s="64">
        <v>15000</v>
      </c>
      <c r="AX12" s="12"/>
    </row>
    <row r="13" spans="1:50" ht="13.5" customHeight="1" thickBot="1">
      <c r="A13" s="16"/>
      <c r="B13" s="17" t="s">
        <v>129</v>
      </c>
      <c r="C13" s="256" t="s">
        <v>69</v>
      </c>
      <c r="D13" s="257"/>
      <c r="E13" s="257"/>
      <c r="F13" s="257"/>
      <c r="G13" s="257"/>
      <c r="H13" s="257"/>
      <c r="I13" s="257"/>
      <c r="J13" s="257"/>
      <c r="K13" s="257"/>
      <c r="L13" s="257"/>
      <c r="M13" s="257"/>
      <c r="N13" s="257"/>
      <c r="O13" s="257"/>
      <c r="P13" s="257"/>
      <c r="Q13" s="257"/>
      <c r="R13" s="257"/>
      <c r="S13" s="257"/>
      <c r="T13" s="242">
        <v>13.97</v>
      </c>
      <c r="U13" s="243"/>
      <c r="V13" s="244"/>
      <c r="W13" s="245">
        <f>AV8</f>
        <v>32400</v>
      </c>
      <c r="X13" s="246"/>
      <c r="Y13" s="247"/>
      <c r="Z13" s="245">
        <f>AW8</f>
        <v>28000</v>
      </c>
      <c r="AA13" s="246"/>
      <c r="AB13" s="247"/>
      <c r="AC13" s="18"/>
      <c r="AD13" s="19"/>
      <c r="AE13" s="19"/>
      <c r="AF13" s="19"/>
      <c r="AG13" s="14"/>
      <c r="AH13" s="14"/>
      <c r="AI13" s="14"/>
      <c r="AJ13" s="14"/>
      <c r="AK13" s="14"/>
      <c r="AL13" s="14"/>
      <c r="AM13" s="14"/>
      <c r="AN13" s="14"/>
      <c r="AO13" s="14"/>
      <c r="AP13" s="15"/>
      <c r="AR13" s="44"/>
      <c r="AS13" s="44"/>
      <c r="AT13" s="44"/>
      <c r="AU13" s="55" t="s">
        <v>72</v>
      </c>
      <c r="AV13" s="65">
        <v>30500</v>
      </c>
      <c r="AW13" s="66">
        <v>23200</v>
      </c>
    </row>
    <row r="14" spans="1:50" ht="13.5" customHeight="1">
      <c r="A14" s="20"/>
      <c r="B14" s="17" t="s">
        <v>128</v>
      </c>
      <c r="C14" s="256" t="s">
        <v>71</v>
      </c>
      <c r="D14" s="257"/>
      <c r="E14" s="257"/>
      <c r="F14" s="257"/>
      <c r="G14" s="257"/>
      <c r="H14" s="257"/>
      <c r="I14" s="257"/>
      <c r="J14" s="257"/>
      <c r="K14" s="257"/>
      <c r="L14" s="257"/>
      <c r="M14" s="257"/>
      <c r="N14" s="257"/>
      <c r="O14" s="257"/>
      <c r="P14" s="257"/>
      <c r="Q14" s="257"/>
      <c r="R14" s="257"/>
      <c r="S14" s="257"/>
      <c r="T14" s="242">
        <v>8.6999999999999993</v>
      </c>
      <c r="U14" s="243"/>
      <c r="V14" s="244"/>
      <c r="W14" s="245">
        <f>AV13</f>
        <v>30500</v>
      </c>
      <c r="X14" s="246"/>
      <c r="Y14" s="247"/>
      <c r="Z14" s="245">
        <f>AW13</f>
        <v>23200</v>
      </c>
      <c r="AA14" s="246"/>
      <c r="AB14" s="247"/>
      <c r="AC14" s="18"/>
      <c r="AD14" s="19"/>
      <c r="AE14" s="19"/>
      <c r="AF14" s="19"/>
      <c r="AG14" s="14"/>
      <c r="AH14" s="14"/>
      <c r="AI14" s="14"/>
      <c r="AJ14" s="14"/>
      <c r="AK14" s="14"/>
      <c r="AL14" s="14"/>
      <c r="AM14" s="14"/>
      <c r="AN14" s="14"/>
      <c r="AO14" s="14"/>
      <c r="AP14" s="15"/>
    </row>
    <row r="15" spans="1:50">
      <c r="A15" s="239" t="s">
        <v>94</v>
      </c>
      <c r="B15" s="240"/>
      <c r="C15" s="240"/>
      <c r="D15" s="240"/>
      <c r="E15" s="240"/>
      <c r="F15" s="240"/>
      <c r="G15" s="240"/>
      <c r="H15" s="240"/>
      <c r="I15" s="240"/>
      <c r="J15" s="240"/>
      <c r="K15" s="240"/>
      <c r="L15" s="240"/>
      <c r="M15" s="240"/>
      <c r="N15" s="240"/>
      <c r="O15" s="240"/>
      <c r="P15" s="240"/>
      <c r="Q15" s="240"/>
      <c r="R15" s="240"/>
      <c r="S15" s="241"/>
      <c r="T15" s="242">
        <v>21.65</v>
      </c>
      <c r="U15" s="243"/>
      <c r="V15" s="244"/>
      <c r="W15" s="245">
        <v>0</v>
      </c>
      <c r="X15" s="246"/>
      <c r="Y15" s="247"/>
      <c r="Z15" s="245">
        <v>0</v>
      </c>
      <c r="AA15" s="246"/>
      <c r="AB15" s="247"/>
      <c r="AC15" s="13"/>
      <c r="AD15" s="14"/>
      <c r="AE15" s="14"/>
      <c r="AF15" s="14"/>
      <c r="AG15" s="14"/>
      <c r="AH15" s="14"/>
      <c r="AI15" s="14"/>
      <c r="AJ15" s="14"/>
      <c r="AK15" s="14"/>
      <c r="AL15" s="14"/>
      <c r="AM15" s="14"/>
      <c r="AN15" s="14"/>
      <c r="AO15" s="14"/>
      <c r="AP15" s="15"/>
    </row>
    <row r="16" spans="1:50" ht="13.5" customHeight="1">
      <c r="A16" s="16"/>
      <c r="B16" s="17" t="s">
        <v>127</v>
      </c>
      <c r="C16" s="256" t="s">
        <v>205</v>
      </c>
      <c r="D16" s="257"/>
      <c r="E16" s="257"/>
      <c r="F16" s="257"/>
      <c r="G16" s="257"/>
      <c r="H16" s="257"/>
      <c r="I16" s="257"/>
      <c r="J16" s="257"/>
      <c r="K16" s="257"/>
      <c r="L16" s="257"/>
      <c r="M16" s="257"/>
      <c r="N16" s="257"/>
      <c r="O16" s="257"/>
      <c r="P16" s="257"/>
      <c r="Q16" s="257"/>
      <c r="R16" s="257"/>
      <c r="S16" s="257"/>
      <c r="T16" s="242">
        <v>16.89</v>
      </c>
      <c r="U16" s="243"/>
      <c r="V16" s="244"/>
      <c r="W16" s="245">
        <v>1150</v>
      </c>
      <c r="X16" s="246"/>
      <c r="Y16" s="247"/>
      <c r="Z16" s="245">
        <v>1800</v>
      </c>
      <c r="AA16" s="246"/>
      <c r="AB16" s="247"/>
      <c r="AC16" s="13"/>
      <c r="AD16" s="14"/>
      <c r="AE16" s="14"/>
      <c r="AF16" s="14"/>
      <c r="AG16" s="14"/>
      <c r="AH16" s="14"/>
      <c r="AI16" s="14"/>
      <c r="AJ16" s="14"/>
      <c r="AK16" s="22"/>
      <c r="AL16" s="22"/>
      <c r="AM16" s="22"/>
      <c r="AN16" s="14"/>
      <c r="AO16" s="14"/>
      <c r="AP16" s="15"/>
    </row>
    <row r="17" spans="1:51" ht="13.5" customHeight="1">
      <c r="A17" s="16"/>
      <c r="B17" s="17" t="s">
        <v>126</v>
      </c>
      <c r="C17" s="256" t="s">
        <v>95</v>
      </c>
      <c r="D17" s="257"/>
      <c r="E17" s="257"/>
      <c r="F17" s="257"/>
      <c r="G17" s="257"/>
      <c r="H17" s="257"/>
      <c r="I17" s="257"/>
      <c r="J17" s="257"/>
      <c r="K17" s="257"/>
      <c r="L17" s="257"/>
      <c r="M17" s="257"/>
      <c r="N17" s="257"/>
      <c r="O17" s="257"/>
      <c r="P17" s="257"/>
      <c r="Q17" s="257"/>
      <c r="R17" s="257"/>
      <c r="S17" s="257"/>
      <c r="T17" s="242">
        <v>4.7300000000000004</v>
      </c>
      <c r="U17" s="243"/>
      <c r="V17" s="244"/>
      <c r="W17" s="245">
        <v>136</v>
      </c>
      <c r="X17" s="246"/>
      <c r="Y17" s="247"/>
      <c r="Z17" s="245">
        <v>140</v>
      </c>
      <c r="AA17" s="246"/>
      <c r="AB17" s="247"/>
      <c r="AC17" s="13"/>
      <c r="AD17" s="14"/>
      <c r="AE17" s="14"/>
      <c r="AF17" s="14"/>
      <c r="AG17" s="14"/>
      <c r="AH17" s="14"/>
      <c r="AI17" s="14"/>
      <c r="AJ17" s="14"/>
      <c r="AK17" s="22"/>
      <c r="AL17" s="22"/>
      <c r="AM17" s="22"/>
      <c r="AN17" s="14"/>
      <c r="AO17" s="14"/>
      <c r="AP17" s="15"/>
      <c r="AR17" s="62"/>
    </row>
    <row r="18" spans="1:51" ht="13.5" customHeight="1">
      <c r="A18" s="16"/>
      <c r="B18" s="17" t="s">
        <v>96</v>
      </c>
      <c r="C18" s="256" t="s">
        <v>85</v>
      </c>
      <c r="D18" s="257"/>
      <c r="E18" s="257"/>
      <c r="F18" s="257"/>
      <c r="G18" s="257"/>
      <c r="H18" s="257"/>
      <c r="I18" s="257"/>
      <c r="J18" s="257"/>
      <c r="K18" s="257"/>
      <c r="L18" s="257"/>
      <c r="M18" s="257"/>
      <c r="N18" s="257"/>
      <c r="O18" s="257"/>
      <c r="P18" s="257"/>
      <c r="Q18" s="257"/>
      <c r="R18" s="257"/>
      <c r="S18" s="257"/>
      <c r="T18" s="253">
        <v>0</v>
      </c>
      <c r="U18" s="254"/>
      <c r="V18" s="255"/>
      <c r="W18" s="245">
        <v>0</v>
      </c>
      <c r="X18" s="246"/>
      <c r="Y18" s="247"/>
      <c r="Z18" s="245">
        <v>0</v>
      </c>
      <c r="AA18" s="246"/>
      <c r="AB18" s="247"/>
      <c r="AC18" s="13"/>
      <c r="AD18" s="14"/>
      <c r="AE18" s="14"/>
      <c r="AF18" s="14"/>
      <c r="AG18" s="14"/>
      <c r="AH18" s="14"/>
      <c r="AI18" s="14"/>
      <c r="AJ18" s="14"/>
      <c r="AK18" s="22"/>
      <c r="AL18" s="22"/>
      <c r="AM18" s="22"/>
      <c r="AN18" s="14"/>
      <c r="AO18" s="14"/>
      <c r="AP18" s="15"/>
    </row>
    <row r="19" spans="1:51" ht="13.5" customHeight="1">
      <c r="A19" s="16"/>
      <c r="B19" s="23" t="s">
        <v>97</v>
      </c>
      <c r="C19" s="256" t="s">
        <v>85</v>
      </c>
      <c r="D19" s="257"/>
      <c r="E19" s="257"/>
      <c r="F19" s="257"/>
      <c r="G19" s="257"/>
      <c r="H19" s="257"/>
      <c r="I19" s="257"/>
      <c r="J19" s="257"/>
      <c r="K19" s="257"/>
      <c r="L19" s="257"/>
      <c r="M19" s="257"/>
      <c r="N19" s="257"/>
      <c r="O19" s="257"/>
      <c r="P19" s="257"/>
      <c r="Q19" s="257"/>
      <c r="R19" s="257"/>
      <c r="S19" s="257"/>
      <c r="T19" s="253">
        <v>0</v>
      </c>
      <c r="U19" s="254"/>
      <c r="V19" s="255"/>
      <c r="W19" s="245">
        <v>0</v>
      </c>
      <c r="X19" s="246"/>
      <c r="Y19" s="247"/>
      <c r="Z19" s="245">
        <v>0</v>
      </c>
      <c r="AA19" s="246"/>
      <c r="AB19" s="247"/>
      <c r="AC19" s="13"/>
      <c r="AD19" s="14"/>
      <c r="AE19" s="14"/>
      <c r="AF19" s="14"/>
      <c r="AG19" s="14"/>
      <c r="AH19" s="14"/>
      <c r="AI19" s="14"/>
      <c r="AJ19" s="14"/>
      <c r="AK19" s="22"/>
      <c r="AL19" s="22"/>
      <c r="AM19" s="22"/>
      <c r="AN19" s="14"/>
      <c r="AO19" s="14"/>
      <c r="AP19" s="15"/>
    </row>
    <row r="20" spans="1:51">
      <c r="A20" s="239" t="s">
        <v>98</v>
      </c>
      <c r="B20" s="240"/>
      <c r="C20" s="240"/>
      <c r="D20" s="240"/>
      <c r="E20" s="240"/>
      <c r="F20" s="240"/>
      <c r="G20" s="240"/>
      <c r="H20" s="240"/>
      <c r="I20" s="240"/>
      <c r="J20" s="240"/>
      <c r="K20" s="240"/>
      <c r="L20" s="240"/>
      <c r="M20" s="240"/>
      <c r="N20" s="240"/>
      <c r="O20" s="240"/>
      <c r="P20" s="240"/>
      <c r="Q20" s="240"/>
      <c r="R20" s="240"/>
      <c r="S20" s="241"/>
      <c r="T20" s="253">
        <v>0</v>
      </c>
      <c r="U20" s="254"/>
      <c r="V20" s="255"/>
      <c r="W20" s="245">
        <v>0</v>
      </c>
      <c r="X20" s="246"/>
      <c r="Y20" s="247"/>
      <c r="Z20" s="245">
        <v>0</v>
      </c>
      <c r="AA20" s="246"/>
      <c r="AB20" s="247"/>
      <c r="AC20" s="13"/>
      <c r="AD20" s="14"/>
      <c r="AE20" s="14"/>
      <c r="AF20" s="14"/>
      <c r="AG20" s="14"/>
      <c r="AH20" s="14"/>
      <c r="AI20" s="14"/>
      <c r="AJ20" s="14"/>
      <c r="AK20" s="14"/>
      <c r="AL20" s="14"/>
      <c r="AM20" s="14"/>
      <c r="AN20" s="14"/>
      <c r="AO20" s="14"/>
      <c r="AP20" s="15"/>
    </row>
    <row r="21" spans="1:51">
      <c r="A21" s="24"/>
      <c r="B21" s="25" t="s">
        <v>125</v>
      </c>
      <c r="C21" s="256" t="s">
        <v>85</v>
      </c>
      <c r="D21" s="256"/>
      <c r="E21" s="256"/>
      <c r="F21" s="256"/>
      <c r="G21" s="256"/>
      <c r="H21" s="256"/>
      <c r="I21" s="256"/>
      <c r="J21" s="256"/>
      <c r="K21" s="256"/>
      <c r="L21" s="256"/>
      <c r="M21" s="256"/>
      <c r="N21" s="256"/>
      <c r="O21" s="256"/>
      <c r="P21" s="256"/>
      <c r="Q21" s="256"/>
      <c r="R21" s="256"/>
      <c r="S21" s="256"/>
      <c r="T21" s="253">
        <v>0</v>
      </c>
      <c r="U21" s="254"/>
      <c r="V21" s="255"/>
      <c r="W21" s="245">
        <v>0</v>
      </c>
      <c r="X21" s="246"/>
      <c r="Y21" s="247"/>
      <c r="Z21" s="245">
        <v>0</v>
      </c>
      <c r="AA21" s="246"/>
      <c r="AB21" s="247"/>
      <c r="AC21" s="13"/>
      <c r="AD21" s="14"/>
      <c r="AE21" s="14"/>
      <c r="AF21" s="14"/>
      <c r="AG21" s="14"/>
      <c r="AH21" s="14"/>
      <c r="AI21" s="14"/>
      <c r="AJ21" s="14"/>
      <c r="AK21" s="14"/>
      <c r="AL21" s="14"/>
      <c r="AM21" s="14"/>
      <c r="AN21" s="14"/>
      <c r="AO21" s="14"/>
      <c r="AP21" s="15"/>
    </row>
    <row r="22" spans="1:51" ht="6" customHeight="1"/>
    <row r="23" spans="1:51" s="32" customFormat="1">
      <c r="A23" s="258" t="s">
        <v>179</v>
      </c>
      <c r="B23" s="258"/>
      <c r="C23" s="258"/>
      <c r="D23" s="258"/>
      <c r="E23" s="258"/>
      <c r="F23" s="258"/>
      <c r="G23" s="259" t="s">
        <v>124</v>
      </c>
      <c r="H23" s="260">
        <f>AM3</f>
        <v>1278.0999999999999</v>
      </c>
      <c r="I23" s="261"/>
      <c r="J23" s="261"/>
      <c r="K23" s="261"/>
      <c r="L23" s="26"/>
      <c r="M23" s="26"/>
      <c r="N23" s="26"/>
      <c r="O23" s="26"/>
      <c r="AQ23" s="33"/>
      <c r="AR23" s="33"/>
      <c r="AS23" s="33"/>
      <c r="AT23" s="33"/>
      <c r="AU23" s="33"/>
      <c r="AV23" s="33"/>
      <c r="AW23" s="33"/>
      <c r="AX23" s="33"/>
    </row>
    <row r="24" spans="1:51" s="32" customFormat="1">
      <c r="A24" s="258"/>
      <c r="B24" s="258"/>
      <c r="C24" s="258"/>
      <c r="D24" s="258"/>
      <c r="E24" s="258"/>
      <c r="F24" s="258"/>
      <c r="G24" s="259"/>
      <c r="H24" s="261"/>
      <c r="I24" s="261"/>
      <c r="J24" s="261"/>
      <c r="K24" s="261"/>
      <c r="AQ24" s="33"/>
      <c r="AR24" s="33"/>
      <c r="AS24" s="33"/>
      <c r="AT24" s="33"/>
      <c r="AU24" s="33"/>
      <c r="AV24" s="33"/>
      <c r="AW24" s="33"/>
      <c r="AX24" s="33"/>
    </row>
    <row r="25" spans="1:51" s="32" customFormat="1" ht="13.5" customHeight="1">
      <c r="A25" s="262" t="s">
        <v>99</v>
      </c>
      <c r="B25" s="262"/>
      <c r="C25" s="262"/>
      <c r="D25" s="259" t="s">
        <v>123</v>
      </c>
      <c r="E25" s="259"/>
      <c r="F25" s="263">
        <f>T7</f>
        <v>5.24</v>
      </c>
      <c r="G25" s="263"/>
      <c r="H25" s="259" t="s">
        <v>120</v>
      </c>
      <c r="I25" s="264">
        <f>Z7</f>
        <v>15200</v>
      </c>
      <c r="J25" s="265"/>
      <c r="K25" s="259" t="s">
        <v>119</v>
      </c>
      <c r="L25" s="263">
        <v>0</v>
      </c>
      <c r="M25" s="263"/>
      <c r="N25" s="259" t="s">
        <v>120</v>
      </c>
      <c r="O25" s="265">
        <v>0</v>
      </c>
      <c r="P25" s="265"/>
      <c r="Q25" s="259" t="s">
        <v>119</v>
      </c>
      <c r="R25" s="263">
        <v>0</v>
      </c>
      <c r="S25" s="263"/>
      <c r="T25" s="259" t="s">
        <v>120</v>
      </c>
      <c r="U25" s="265">
        <v>0</v>
      </c>
      <c r="V25" s="265"/>
      <c r="W25" s="259" t="s">
        <v>121</v>
      </c>
      <c r="X25" s="259"/>
      <c r="Y25" s="263">
        <f>T6</f>
        <v>5.27</v>
      </c>
      <c r="Z25" s="263"/>
      <c r="AA25" s="263"/>
      <c r="AB25" s="263"/>
      <c r="AC25" s="263"/>
      <c r="AD25" s="263"/>
      <c r="AE25" s="263"/>
      <c r="AF25" s="263"/>
      <c r="AQ25" s="33">
        <f>F25/F26</f>
        <v>5.2400000000000002E-2</v>
      </c>
      <c r="AR25" s="33">
        <f>I25/I26</f>
        <v>1.1692307692307693</v>
      </c>
      <c r="AS25" s="33">
        <v>0</v>
      </c>
      <c r="AT25" s="33">
        <v>0</v>
      </c>
      <c r="AU25" s="33">
        <v>0</v>
      </c>
      <c r="AV25" s="33">
        <v>0</v>
      </c>
      <c r="AW25" s="33">
        <f>Y25/SUM(Y26,AB26,AE26)</f>
        <v>1.0057251908396945</v>
      </c>
      <c r="AX25" s="33"/>
    </row>
    <row r="26" spans="1:51" s="32" customFormat="1">
      <c r="A26" s="262"/>
      <c r="B26" s="262"/>
      <c r="C26" s="262"/>
      <c r="D26" s="259"/>
      <c r="E26" s="259"/>
      <c r="F26" s="259">
        <v>100</v>
      </c>
      <c r="G26" s="259"/>
      <c r="H26" s="259"/>
      <c r="I26" s="266">
        <f>W7</f>
        <v>13000</v>
      </c>
      <c r="J26" s="259"/>
      <c r="K26" s="259"/>
      <c r="L26" s="259">
        <v>100</v>
      </c>
      <c r="M26" s="259"/>
      <c r="N26" s="259"/>
      <c r="O26" s="259">
        <v>0</v>
      </c>
      <c r="P26" s="259"/>
      <c r="Q26" s="259"/>
      <c r="R26" s="259">
        <v>100</v>
      </c>
      <c r="S26" s="259"/>
      <c r="T26" s="259"/>
      <c r="U26" s="259">
        <v>0</v>
      </c>
      <c r="V26" s="259"/>
      <c r="W26" s="259"/>
      <c r="X26" s="259"/>
      <c r="Y26" s="267">
        <f>T7</f>
        <v>5.24</v>
      </c>
      <c r="Z26" s="267"/>
      <c r="AA26" s="26" t="s">
        <v>119</v>
      </c>
      <c r="AB26" s="267">
        <v>0</v>
      </c>
      <c r="AC26" s="267"/>
      <c r="AD26" s="26" t="s">
        <v>119</v>
      </c>
      <c r="AE26" s="267">
        <v>0</v>
      </c>
      <c r="AF26" s="267"/>
      <c r="AQ26" s="33">
        <f>AQ25*AR25*AW25</f>
        <v>6.1618461538461532E-2</v>
      </c>
      <c r="AR26" s="33"/>
      <c r="AS26" s="33"/>
      <c r="AT26" s="33"/>
      <c r="AU26" s="33"/>
      <c r="AV26" s="33"/>
      <c r="AW26" s="33"/>
      <c r="AX26" s="33"/>
    </row>
    <row r="27" spans="1:51" s="32" customFormat="1">
      <c r="D27" s="26"/>
      <c r="E27" s="26"/>
      <c r="F27" s="26"/>
      <c r="G27" s="26"/>
      <c r="H27" s="26"/>
      <c r="I27" s="34"/>
      <c r="J27" s="34"/>
      <c r="K27" s="26"/>
      <c r="L27" s="26"/>
      <c r="M27" s="26"/>
      <c r="N27" s="26"/>
      <c r="O27" s="34"/>
      <c r="P27" s="26"/>
      <c r="Q27" s="26"/>
      <c r="R27" s="26"/>
      <c r="S27" s="26"/>
      <c r="T27" s="26"/>
      <c r="U27" s="34"/>
      <c r="V27" s="26"/>
      <c r="W27" s="26"/>
      <c r="X27" s="26"/>
      <c r="Y27" s="26"/>
      <c r="Z27" s="26"/>
      <c r="AB27" s="26"/>
      <c r="AC27" s="26"/>
      <c r="AE27" s="26"/>
      <c r="AF27" s="26"/>
      <c r="AQ27" s="33"/>
      <c r="AR27" s="33"/>
      <c r="AS27" s="33"/>
      <c r="AT27" s="33"/>
      <c r="AU27" s="33"/>
      <c r="AV27" s="33"/>
      <c r="AW27" s="33"/>
      <c r="AX27" s="33"/>
    </row>
    <row r="28" spans="1:51" s="32" customFormat="1">
      <c r="AQ28" s="33"/>
      <c r="AR28" s="33"/>
      <c r="AS28" s="33"/>
      <c r="AT28" s="33"/>
      <c r="AU28" s="33"/>
      <c r="AV28" s="33"/>
      <c r="AW28" s="33"/>
      <c r="AX28" s="33"/>
    </row>
    <row r="29" spans="1:51" s="32" customFormat="1">
      <c r="A29" s="262" t="s">
        <v>100</v>
      </c>
      <c r="B29" s="262"/>
      <c r="C29" s="262"/>
      <c r="D29" s="268" t="s">
        <v>122</v>
      </c>
      <c r="E29" s="259"/>
      <c r="F29" s="263">
        <f>T11</f>
        <v>35.03</v>
      </c>
      <c r="G29" s="263"/>
      <c r="H29" s="259" t="s">
        <v>120</v>
      </c>
      <c r="I29" s="264">
        <f>Z11</f>
        <v>23400</v>
      </c>
      <c r="J29" s="265"/>
      <c r="K29" s="259" t="s">
        <v>119</v>
      </c>
      <c r="L29" s="263">
        <f>T12</f>
        <v>14.83</v>
      </c>
      <c r="M29" s="263"/>
      <c r="N29" s="259" t="s">
        <v>120</v>
      </c>
      <c r="O29" s="264">
        <f>Z12</f>
        <v>24900</v>
      </c>
      <c r="P29" s="265"/>
      <c r="Q29" s="259" t="s">
        <v>119</v>
      </c>
      <c r="R29" s="263">
        <f>T13</f>
        <v>13.97</v>
      </c>
      <c r="S29" s="263"/>
      <c r="T29" s="259" t="s">
        <v>120</v>
      </c>
      <c r="U29" s="264">
        <f>Z13</f>
        <v>28000</v>
      </c>
      <c r="V29" s="265"/>
      <c r="W29" s="259" t="s">
        <v>119</v>
      </c>
      <c r="X29" s="263">
        <f>T14</f>
        <v>8.6999999999999993</v>
      </c>
      <c r="Y29" s="263"/>
      <c r="Z29" s="259" t="s">
        <v>120</v>
      </c>
      <c r="AA29" s="264">
        <f>Z14</f>
        <v>23200</v>
      </c>
      <c r="AB29" s="265"/>
      <c r="AC29" s="259" t="s">
        <v>121</v>
      </c>
      <c r="AD29" s="259"/>
      <c r="AE29" s="263">
        <f>T10</f>
        <v>73.08</v>
      </c>
      <c r="AF29" s="263"/>
      <c r="AG29" s="263"/>
      <c r="AH29" s="263"/>
      <c r="AI29" s="263"/>
      <c r="AJ29" s="263"/>
      <c r="AK29" s="263"/>
      <c r="AL29" s="263"/>
      <c r="AM29" s="263"/>
      <c r="AN29" s="263"/>
      <c r="AO29" s="263"/>
      <c r="AQ29" s="33">
        <f>F29/F30</f>
        <v>0.3503</v>
      </c>
      <c r="AR29" s="33">
        <f>I29/I30</f>
        <v>0.87313432835820892</v>
      </c>
      <c r="AS29" s="33">
        <f>L29/L30</f>
        <v>0.14829999999999999</v>
      </c>
      <c r="AT29" s="33">
        <f>O29/O30</f>
        <v>0.83277591973244147</v>
      </c>
      <c r="AU29" s="33">
        <f>R29/R30</f>
        <v>0.13970000000000002</v>
      </c>
      <c r="AV29" s="33">
        <f>U29/U30</f>
        <v>0.86419753086419748</v>
      </c>
      <c r="AW29" s="33">
        <f>X29/X30</f>
        <v>8.6999999999999994E-2</v>
      </c>
      <c r="AX29" s="33">
        <f>AA29/AA30</f>
        <v>0.76065573770491801</v>
      </c>
      <c r="AY29" s="32">
        <f>AE29/SUM(AE30,AH30,AK30,AN30)</f>
        <v>1.0075830690748655</v>
      </c>
    </row>
    <row r="30" spans="1:51" s="32" customFormat="1">
      <c r="A30" s="262"/>
      <c r="B30" s="262"/>
      <c r="C30" s="262"/>
      <c r="D30" s="259"/>
      <c r="E30" s="259"/>
      <c r="F30" s="259">
        <v>100</v>
      </c>
      <c r="G30" s="259"/>
      <c r="H30" s="259"/>
      <c r="I30" s="266">
        <f>W11</f>
        <v>26800</v>
      </c>
      <c r="J30" s="259"/>
      <c r="K30" s="259"/>
      <c r="L30" s="259">
        <v>100</v>
      </c>
      <c r="M30" s="259"/>
      <c r="N30" s="259"/>
      <c r="O30" s="266">
        <f>W12</f>
        <v>29900</v>
      </c>
      <c r="P30" s="259"/>
      <c r="Q30" s="259"/>
      <c r="R30" s="259">
        <v>100</v>
      </c>
      <c r="S30" s="259"/>
      <c r="T30" s="259"/>
      <c r="U30" s="266">
        <f>W13</f>
        <v>32400</v>
      </c>
      <c r="V30" s="259"/>
      <c r="W30" s="259"/>
      <c r="X30" s="259">
        <v>100</v>
      </c>
      <c r="Y30" s="259"/>
      <c r="Z30" s="259"/>
      <c r="AA30" s="266">
        <f>W14</f>
        <v>30500</v>
      </c>
      <c r="AB30" s="259"/>
      <c r="AC30" s="259"/>
      <c r="AD30" s="259"/>
      <c r="AE30" s="267">
        <f>T11</f>
        <v>35.03</v>
      </c>
      <c r="AF30" s="267"/>
      <c r="AG30" s="26" t="s">
        <v>119</v>
      </c>
      <c r="AH30" s="269">
        <f>T12</f>
        <v>14.83</v>
      </c>
      <c r="AI30" s="269"/>
      <c r="AJ30" s="26" t="s">
        <v>119</v>
      </c>
      <c r="AK30" s="267">
        <f>T13</f>
        <v>13.97</v>
      </c>
      <c r="AL30" s="267"/>
      <c r="AM30" s="26" t="s">
        <v>119</v>
      </c>
      <c r="AN30" s="267">
        <f>T14</f>
        <v>8.6999999999999993</v>
      </c>
      <c r="AO30" s="267"/>
      <c r="AQ30" s="33">
        <f>((AQ29*AR29)+(AS29*AT29)+(AU29*AV29)+(AW29*AX29))*AY29</f>
        <v>0.62093824894407568</v>
      </c>
      <c r="AR30" s="33"/>
      <c r="AS30" s="33"/>
      <c r="AT30" s="33"/>
      <c r="AU30" s="33"/>
      <c r="AV30" s="33"/>
      <c r="AW30" s="33"/>
      <c r="AX30" s="33"/>
    </row>
    <row r="31" spans="1:51" s="32" customFormat="1">
      <c r="D31" s="26"/>
      <c r="E31" s="26"/>
      <c r="F31" s="26"/>
      <c r="G31" s="26"/>
      <c r="H31" s="26"/>
      <c r="I31" s="34"/>
      <c r="J31" s="34"/>
      <c r="K31" s="26"/>
      <c r="L31" s="26"/>
      <c r="M31" s="26"/>
      <c r="N31" s="26"/>
      <c r="O31" s="34"/>
      <c r="P31" s="26"/>
      <c r="Q31" s="26"/>
      <c r="R31" s="26"/>
      <c r="S31" s="26"/>
      <c r="T31" s="26"/>
      <c r="U31" s="34"/>
      <c r="V31" s="26"/>
      <c r="W31" s="26"/>
      <c r="X31" s="26"/>
      <c r="Y31" s="26"/>
      <c r="Z31" s="26"/>
      <c r="AB31" s="26"/>
      <c r="AC31" s="26"/>
      <c r="AE31" s="26"/>
      <c r="AF31" s="26"/>
      <c r="AQ31" s="33"/>
      <c r="AR31" s="33"/>
      <c r="AS31" s="33"/>
      <c r="AT31" s="33"/>
      <c r="AU31" s="33"/>
      <c r="AV31" s="33"/>
      <c r="AW31" s="33"/>
      <c r="AX31" s="33"/>
    </row>
    <row r="32" spans="1:51" s="32" customFormat="1">
      <c r="AQ32" s="33"/>
      <c r="AR32" s="33"/>
      <c r="AS32" s="33"/>
      <c r="AT32" s="33"/>
      <c r="AU32" s="33"/>
      <c r="AV32" s="33"/>
      <c r="AW32" s="33"/>
      <c r="AX32" s="33"/>
    </row>
    <row r="33" spans="1:51" s="32" customFormat="1">
      <c r="A33" s="262" t="s">
        <v>101</v>
      </c>
      <c r="B33" s="262"/>
      <c r="C33" s="262"/>
      <c r="D33" s="268" t="s">
        <v>122</v>
      </c>
      <c r="E33" s="259"/>
      <c r="F33" s="263">
        <f>T16</f>
        <v>16.89</v>
      </c>
      <c r="G33" s="263"/>
      <c r="H33" s="259" t="s">
        <v>120</v>
      </c>
      <c r="I33" s="264">
        <f>Z16</f>
        <v>1800</v>
      </c>
      <c r="J33" s="265"/>
      <c r="K33" s="259" t="s">
        <v>119</v>
      </c>
      <c r="L33" s="263">
        <f>T17</f>
        <v>4.7300000000000004</v>
      </c>
      <c r="M33" s="263"/>
      <c r="N33" s="259" t="s">
        <v>120</v>
      </c>
      <c r="O33" s="264">
        <f>Z17</f>
        <v>140</v>
      </c>
      <c r="P33" s="265"/>
      <c r="Q33" s="259" t="s">
        <v>119</v>
      </c>
      <c r="R33" s="263">
        <v>0</v>
      </c>
      <c r="S33" s="263"/>
      <c r="T33" s="259" t="s">
        <v>120</v>
      </c>
      <c r="U33" s="265">
        <v>0</v>
      </c>
      <c r="V33" s="265"/>
      <c r="W33" s="259" t="s">
        <v>119</v>
      </c>
      <c r="X33" s="263">
        <v>0</v>
      </c>
      <c r="Y33" s="263"/>
      <c r="Z33" s="259" t="s">
        <v>120</v>
      </c>
      <c r="AA33" s="265">
        <v>0</v>
      </c>
      <c r="AB33" s="265"/>
      <c r="AC33" s="259" t="s">
        <v>121</v>
      </c>
      <c r="AD33" s="259"/>
      <c r="AE33" s="263">
        <f>T15</f>
        <v>21.65</v>
      </c>
      <c r="AF33" s="263"/>
      <c r="AG33" s="263"/>
      <c r="AH33" s="263"/>
      <c r="AI33" s="263"/>
      <c r="AJ33" s="263"/>
      <c r="AK33" s="263"/>
      <c r="AL33" s="263"/>
      <c r="AM33" s="263"/>
      <c r="AN33" s="263"/>
      <c r="AO33" s="263"/>
      <c r="AQ33" s="33">
        <f>F33/F34</f>
        <v>0.16889999999999999</v>
      </c>
      <c r="AR33" s="33">
        <f>I33/I34</f>
        <v>1.5652173913043479</v>
      </c>
      <c r="AS33" s="33">
        <f>L33/L34</f>
        <v>4.7300000000000002E-2</v>
      </c>
      <c r="AT33" s="33">
        <f>O33/O34</f>
        <v>1.0294117647058822</v>
      </c>
      <c r="AU33" s="33">
        <v>0</v>
      </c>
      <c r="AV33" s="33">
        <v>0</v>
      </c>
      <c r="AW33" s="33">
        <v>0</v>
      </c>
      <c r="AX33" s="33">
        <v>0</v>
      </c>
      <c r="AY33" s="32">
        <f>AE33/SUM(AE34,AH34,AK34,AN34)</f>
        <v>1.0013876040703051</v>
      </c>
    </row>
    <row r="34" spans="1:51" s="32" customFormat="1">
      <c r="A34" s="262"/>
      <c r="B34" s="262"/>
      <c r="C34" s="262"/>
      <c r="D34" s="259"/>
      <c r="E34" s="259"/>
      <c r="F34" s="259">
        <v>100</v>
      </c>
      <c r="G34" s="259"/>
      <c r="H34" s="259"/>
      <c r="I34" s="266">
        <f>W16</f>
        <v>1150</v>
      </c>
      <c r="J34" s="259"/>
      <c r="K34" s="259"/>
      <c r="L34" s="259">
        <v>100</v>
      </c>
      <c r="M34" s="259"/>
      <c r="N34" s="259"/>
      <c r="O34" s="266">
        <f>W17</f>
        <v>136</v>
      </c>
      <c r="P34" s="259"/>
      <c r="Q34" s="259"/>
      <c r="R34" s="259">
        <v>100</v>
      </c>
      <c r="S34" s="259"/>
      <c r="T34" s="259"/>
      <c r="U34" s="259">
        <v>0</v>
      </c>
      <c r="V34" s="259"/>
      <c r="W34" s="259"/>
      <c r="X34" s="259">
        <v>100</v>
      </c>
      <c r="Y34" s="259"/>
      <c r="Z34" s="259"/>
      <c r="AA34" s="259">
        <v>0</v>
      </c>
      <c r="AB34" s="259"/>
      <c r="AC34" s="259"/>
      <c r="AD34" s="259"/>
      <c r="AE34" s="267">
        <f>T16</f>
        <v>16.89</v>
      </c>
      <c r="AF34" s="267"/>
      <c r="AG34" s="26" t="s">
        <v>119</v>
      </c>
      <c r="AH34" s="269">
        <f>T17</f>
        <v>4.7300000000000004</v>
      </c>
      <c r="AI34" s="269"/>
      <c r="AJ34" s="26" t="s">
        <v>119</v>
      </c>
      <c r="AK34" s="267">
        <v>0</v>
      </c>
      <c r="AL34" s="267"/>
      <c r="AM34" s="26" t="s">
        <v>119</v>
      </c>
      <c r="AN34" s="267">
        <v>0</v>
      </c>
      <c r="AO34" s="267"/>
      <c r="AQ34" s="33">
        <f>((AQ33*AR33)+(AS33*AT33)+(AU33*AV33)+(AW33*AX33))*AY33</f>
        <v>0.31349079218825043</v>
      </c>
      <c r="AR34" s="33"/>
      <c r="AS34" s="33"/>
      <c r="AT34" s="33"/>
      <c r="AU34" s="33"/>
      <c r="AV34" s="33"/>
      <c r="AW34" s="33"/>
      <c r="AX34" s="33"/>
    </row>
    <row r="35" spans="1:51" s="32" customFormat="1">
      <c r="D35" s="26"/>
      <c r="E35" s="26"/>
      <c r="F35" s="26"/>
      <c r="G35" s="26"/>
      <c r="H35" s="26"/>
      <c r="I35" s="34"/>
      <c r="J35" s="34"/>
      <c r="K35" s="26"/>
      <c r="L35" s="26"/>
      <c r="M35" s="26"/>
      <c r="N35" s="26"/>
      <c r="O35" s="34"/>
      <c r="P35" s="26"/>
      <c r="Q35" s="26"/>
      <c r="R35" s="26"/>
      <c r="S35" s="26"/>
      <c r="T35" s="26"/>
      <c r="U35" s="34"/>
      <c r="V35" s="26"/>
      <c r="W35" s="26"/>
      <c r="X35" s="26"/>
      <c r="Y35" s="26"/>
      <c r="Z35" s="26"/>
      <c r="AB35" s="26"/>
      <c r="AC35" s="26"/>
      <c r="AE35" s="26"/>
      <c r="AF35" s="26"/>
      <c r="AQ35" s="33"/>
      <c r="AR35" s="33"/>
      <c r="AS35" s="33"/>
      <c r="AT35" s="33"/>
      <c r="AU35" s="33"/>
      <c r="AV35" s="33"/>
      <c r="AW35" s="33"/>
      <c r="AX35" s="33"/>
    </row>
    <row r="36" spans="1:51" s="32" customFormat="1">
      <c r="AQ36" s="33"/>
      <c r="AR36" s="33"/>
      <c r="AS36" s="33"/>
      <c r="AT36" s="33"/>
      <c r="AU36" s="33"/>
      <c r="AV36" s="33"/>
      <c r="AW36" s="33"/>
      <c r="AX36" s="33"/>
    </row>
    <row r="37" spans="1:51" s="32" customFormat="1">
      <c r="D37" s="259" t="s">
        <v>119</v>
      </c>
      <c r="E37" s="259"/>
      <c r="F37" s="263">
        <v>0</v>
      </c>
      <c r="G37" s="263"/>
      <c r="H37" s="259" t="s">
        <v>120</v>
      </c>
      <c r="I37" s="259">
        <v>0</v>
      </c>
      <c r="J37" s="259"/>
      <c r="M37" s="259" t="s">
        <v>119</v>
      </c>
      <c r="N37" s="259"/>
      <c r="O37" s="265">
        <v>100</v>
      </c>
      <c r="P37" s="265"/>
      <c r="Q37" s="35" t="s">
        <v>118</v>
      </c>
      <c r="R37" s="263">
        <f>T6</f>
        <v>5.27</v>
      </c>
      <c r="S37" s="263"/>
      <c r="T37" s="35" t="s">
        <v>118</v>
      </c>
      <c r="U37" s="263">
        <f>T10</f>
        <v>73.08</v>
      </c>
      <c r="V37" s="263"/>
      <c r="W37" s="35" t="s">
        <v>118</v>
      </c>
      <c r="X37" s="263">
        <f>T15</f>
        <v>21.65</v>
      </c>
      <c r="Y37" s="263"/>
      <c r="Z37" s="35" t="s">
        <v>118</v>
      </c>
      <c r="AA37" s="263">
        <v>0</v>
      </c>
      <c r="AB37" s="265"/>
      <c r="AD37" s="259" t="s">
        <v>117</v>
      </c>
      <c r="AE37" s="259"/>
      <c r="AF37" s="270">
        <f>ROUNDUP(AQ40,4)</f>
        <v>1273.0483999999999</v>
      </c>
      <c r="AG37" s="270"/>
      <c r="AH37" s="270"/>
      <c r="AI37" s="270"/>
      <c r="AJ37" s="270"/>
      <c r="AK37" s="270"/>
      <c r="AL37" s="262" t="s">
        <v>76</v>
      </c>
      <c r="AM37" s="262"/>
      <c r="AN37" s="262"/>
      <c r="AO37" s="262"/>
      <c r="AQ37" s="33">
        <v>0</v>
      </c>
      <c r="AR37" s="33">
        <v>0</v>
      </c>
      <c r="AS37" s="36">
        <f>(O37-R37-U37-X37-AA37)/O38</f>
        <v>7.105427357601002E-17</v>
      </c>
      <c r="AT37" s="33"/>
      <c r="AU37" s="33"/>
      <c r="AV37" s="33"/>
      <c r="AW37" s="33"/>
      <c r="AX37" s="33"/>
    </row>
    <row r="38" spans="1:51" s="32" customFormat="1">
      <c r="D38" s="259"/>
      <c r="E38" s="259"/>
      <c r="F38" s="259">
        <v>100</v>
      </c>
      <c r="G38" s="259"/>
      <c r="H38" s="259"/>
      <c r="I38" s="271">
        <v>0</v>
      </c>
      <c r="J38" s="271"/>
      <c r="M38" s="259"/>
      <c r="N38" s="259"/>
      <c r="O38" s="271">
        <v>100</v>
      </c>
      <c r="P38" s="271"/>
      <c r="Q38" s="271"/>
      <c r="R38" s="271"/>
      <c r="S38" s="271"/>
      <c r="T38" s="271"/>
      <c r="U38" s="271"/>
      <c r="V38" s="271"/>
      <c r="W38" s="271"/>
      <c r="X38" s="271"/>
      <c r="Y38" s="271"/>
      <c r="Z38" s="271"/>
      <c r="AA38" s="271"/>
      <c r="AB38" s="271"/>
      <c r="AD38" s="259"/>
      <c r="AE38" s="259"/>
      <c r="AF38" s="270"/>
      <c r="AG38" s="270"/>
      <c r="AH38" s="270"/>
      <c r="AI38" s="270"/>
      <c r="AJ38" s="270"/>
      <c r="AK38" s="270"/>
      <c r="AL38" s="262"/>
      <c r="AM38" s="262"/>
      <c r="AN38" s="262"/>
      <c r="AO38" s="262"/>
      <c r="AQ38" s="36">
        <v>0</v>
      </c>
      <c r="AR38" s="33"/>
      <c r="AS38" s="33"/>
      <c r="AT38" s="33"/>
      <c r="AU38" s="33"/>
      <c r="AV38" s="33"/>
      <c r="AW38" s="33"/>
      <c r="AX38" s="33"/>
    </row>
    <row r="39" spans="1:51" s="32" customFormat="1">
      <c r="G39" s="259" t="s">
        <v>102</v>
      </c>
      <c r="H39" s="259"/>
      <c r="I39" s="259"/>
      <c r="T39" s="259" t="s">
        <v>103</v>
      </c>
      <c r="U39" s="259"/>
      <c r="V39" s="259"/>
      <c r="W39" s="259"/>
      <c r="AQ39" s="33"/>
      <c r="AR39" s="33"/>
      <c r="AS39" s="33"/>
      <c r="AT39" s="33"/>
      <c r="AU39" s="33"/>
      <c r="AV39" s="33"/>
      <c r="AW39" s="33"/>
      <c r="AX39" s="33"/>
    </row>
    <row r="40" spans="1:51" s="32" customFormat="1">
      <c r="AQ40" s="33">
        <f>SUM(AQ26,AQ30,AQ34,AQ38)*H23</f>
        <v>1273.0483131635335</v>
      </c>
      <c r="AR40" s="33"/>
      <c r="AS40" s="33"/>
      <c r="AT40" s="33"/>
      <c r="AU40" s="33"/>
      <c r="AV40" s="33"/>
      <c r="AW40" s="33"/>
      <c r="AX40" s="33"/>
    </row>
    <row r="42" spans="1:51">
      <c r="AF42" s="37" t="s">
        <v>104</v>
      </c>
    </row>
  </sheetData>
  <mergeCells count="182">
    <mergeCell ref="G39:I39"/>
    <mergeCell ref="T39:W39"/>
    <mergeCell ref="U37:V37"/>
    <mergeCell ref="X37:Y37"/>
    <mergeCell ref="AA37:AB37"/>
    <mergeCell ref="R37:S37"/>
    <mergeCell ref="D37:E38"/>
    <mergeCell ref="F37:G37"/>
    <mergeCell ref="H37:H38"/>
    <mergeCell ref="I37:J37"/>
    <mergeCell ref="M37:N38"/>
    <mergeCell ref="O37:P37"/>
    <mergeCell ref="AD37:AE38"/>
    <mergeCell ref="AF37:AK38"/>
    <mergeCell ref="AL37:AO38"/>
    <mergeCell ref="F38:G38"/>
    <mergeCell ref="I38:J38"/>
    <mergeCell ref="O38:AB38"/>
    <mergeCell ref="AE33:AO33"/>
    <mergeCell ref="F34:G34"/>
    <mergeCell ref="I34:J34"/>
    <mergeCell ref="L34:M34"/>
    <mergeCell ref="O34:P34"/>
    <mergeCell ref="R34:S34"/>
    <mergeCell ref="U34:V34"/>
    <mergeCell ref="X34:Y34"/>
    <mergeCell ref="AA34:AB34"/>
    <mergeCell ref="AE34:AF34"/>
    <mergeCell ref="AH34:AI34"/>
    <mergeCell ref="AK34:AL34"/>
    <mergeCell ref="AN34:AO34"/>
    <mergeCell ref="Q33:Q34"/>
    <mergeCell ref="R33:S33"/>
    <mergeCell ref="T33:T34"/>
    <mergeCell ref="U33:V33"/>
    <mergeCell ref="W33:W34"/>
    <mergeCell ref="X33:Y33"/>
    <mergeCell ref="Z33:Z34"/>
    <mergeCell ref="AA33:AB33"/>
    <mergeCell ref="AC33:AD34"/>
    <mergeCell ref="A33:C34"/>
    <mergeCell ref="D33:E34"/>
    <mergeCell ref="F33:G33"/>
    <mergeCell ref="H33:H34"/>
    <mergeCell ref="I33:J33"/>
    <mergeCell ref="K33:K34"/>
    <mergeCell ref="L33:M33"/>
    <mergeCell ref="N33:N34"/>
    <mergeCell ref="O33:P33"/>
    <mergeCell ref="AC29:AD30"/>
    <mergeCell ref="AE29:AO29"/>
    <mergeCell ref="F30:G30"/>
    <mergeCell ref="I30:J30"/>
    <mergeCell ref="L30:M30"/>
    <mergeCell ref="O30:P30"/>
    <mergeCell ref="R30:S30"/>
    <mergeCell ref="X30:Y30"/>
    <mergeCell ref="AA30:AB30"/>
    <mergeCell ref="AE30:AF30"/>
    <mergeCell ref="AH30:AI30"/>
    <mergeCell ref="AK30:AL30"/>
    <mergeCell ref="AN30:AO30"/>
    <mergeCell ref="Q29:Q30"/>
    <mergeCell ref="R29:S29"/>
    <mergeCell ref="T29:T30"/>
    <mergeCell ref="U29:V29"/>
    <mergeCell ref="W29:W30"/>
    <mergeCell ref="U30:V30"/>
    <mergeCell ref="X29:Y29"/>
    <mergeCell ref="Z29:Z30"/>
    <mergeCell ref="AA29:AB29"/>
    <mergeCell ref="A29:C30"/>
    <mergeCell ref="D29:E30"/>
    <mergeCell ref="F29:G29"/>
    <mergeCell ref="H29:H30"/>
    <mergeCell ref="I29:J29"/>
    <mergeCell ref="K29:K30"/>
    <mergeCell ref="L29:M29"/>
    <mergeCell ref="N29:N30"/>
    <mergeCell ref="O29:P29"/>
    <mergeCell ref="Q25:Q26"/>
    <mergeCell ref="R25:S25"/>
    <mergeCell ref="T25:T26"/>
    <mergeCell ref="U25:V25"/>
    <mergeCell ref="W25:X26"/>
    <mergeCell ref="Y25:AF25"/>
    <mergeCell ref="F26:G26"/>
    <mergeCell ref="I26:J26"/>
    <mergeCell ref="L26:M26"/>
    <mergeCell ref="O26:P26"/>
    <mergeCell ref="R26:S26"/>
    <mergeCell ref="U26:V26"/>
    <mergeCell ref="Y26:Z26"/>
    <mergeCell ref="AB26:AC26"/>
    <mergeCell ref="AE26:AF26"/>
    <mergeCell ref="A25:C26"/>
    <mergeCell ref="D25:E26"/>
    <mergeCell ref="F25:G25"/>
    <mergeCell ref="H25:H26"/>
    <mergeCell ref="I25:J25"/>
    <mergeCell ref="K25:K26"/>
    <mergeCell ref="L25:M25"/>
    <mergeCell ref="N25:N26"/>
    <mergeCell ref="O25:P25"/>
    <mergeCell ref="A20:S20"/>
    <mergeCell ref="T20:V20"/>
    <mergeCell ref="W20:Y20"/>
    <mergeCell ref="Z20:AB20"/>
    <mergeCell ref="C21:S21"/>
    <mergeCell ref="T21:V21"/>
    <mergeCell ref="W21:Y21"/>
    <mergeCell ref="Z21:AB21"/>
    <mergeCell ref="A23:F24"/>
    <mergeCell ref="G23:G24"/>
    <mergeCell ref="H23:K24"/>
    <mergeCell ref="C17:S17"/>
    <mergeCell ref="T17:V17"/>
    <mergeCell ref="W17:Y17"/>
    <mergeCell ref="Z17:AB17"/>
    <mergeCell ref="C18:S18"/>
    <mergeCell ref="T18:V18"/>
    <mergeCell ref="W18:Y18"/>
    <mergeCell ref="Z18:AB18"/>
    <mergeCell ref="C19:S19"/>
    <mergeCell ref="T19:V19"/>
    <mergeCell ref="W19:Y19"/>
    <mergeCell ref="Z19:AB19"/>
    <mergeCell ref="C14:S14"/>
    <mergeCell ref="T14:V14"/>
    <mergeCell ref="W14:Y14"/>
    <mergeCell ref="Z14:AB14"/>
    <mergeCell ref="A15:S15"/>
    <mergeCell ref="T15:V15"/>
    <mergeCell ref="W15:Y15"/>
    <mergeCell ref="Z15:AB15"/>
    <mergeCell ref="C16:S16"/>
    <mergeCell ref="T16:V16"/>
    <mergeCell ref="W16:Y16"/>
    <mergeCell ref="Z16:AB16"/>
    <mergeCell ref="C11:S11"/>
    <mergeCell ref="T11:V11"/>
    <mergeCell ref="W11:Y11"/>
    <mergeCell ref="Z11:AB11"/>
    <mergeCell ref="C12:S12"/>
    <mergeCell ref="T12:V12"/>
    <mergeCell ref="W12:Y12"/>
    <mergeCell ref="Z12:AB12"/>
    <mergeCell ref="C13:S13"/>
    <mergeCell ref="T13:V13"/>
    <mergeCell ref="W13:Y13"/>
    <mergeCell ref="Z13:AB13"/>
    <mergeCell ref="C8:S8"/>
    <mergeCell ref="T8:V8"/>
    <mergeCell ref="W8:Y8"/>
    <mergeCell ref="Z8:AB8"/>
    <mergeCell ref="C9:S9"/>
    <mergeCell ref="T9:V9"/>
    <mergeCell ref="W9:Y9"/>
    <mergeCell ref="Z9:AB9"/>
    <mergeCell ref="A10:S10"/>
    <mergeCell ref="T10:V10"/>
    <mergeCell ref="W10:Y10"/>
    <mergeCell ref="Z10:AB10"/>
    <mergeCell ref="AR5:AS5"/>
    <mergeCell ref="A6:S6"/>
    <mergeCell ref="T6:V6"/>
    <mergeCell ref="W6:Y6"/>
    <mergeCell ref="Z6:AB6"/>
    <mergeCell ref="C7:S7"/>
    <mergeCell ref="T7:V7"/>
    <mergeCell ref="W7:Y7"/>
    <mergeCell ref="Z7:AB7"/>
    <mergeCell ref="AL1:AP1"/>
    <mergeCell ref="A2:AP2"/>
    <mergeCell ref="A3:K4"/>
    <mergeCell ref="L3:AF4"/>
    <mergeCell ref="AM3:AP3"/>
    <mergeCell ref="C5:S5"/>
    <mergeCell ref="T5:V5"/>
    <mergeCell ref="W5:Y5"/>
    <mergeCell ref="Z5:AB5"/>
    <mergeCell ref="AC5:AP5"/>
  </mergeCells>
  <phoneticPr fontId="2"/>
  <pageMargins left="0.70866141732283472" right="0.70866141732283472" top="0.98425196850393704" bottom="0.74803149606299213" header="0.31496062992125984" footer="0.31496062992125984"/>
  <pageSetup paperSize="9" scale="92" orientation="landscape" r:id="rId1"/>
  <headerFooter>
    <oddFooter>&amp;R&amp;P</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sheetPr>
  <dimension ref="A1:AY42"/>
  <sheetViews>
    <sheetView workbookViewId="0">
      <selection activeCell="G2" sqref="G2"/>
    </sheetView>
  </sheetViews>
  <sheetFormatPr defaultColWidth="9" defaultRowHeight="12"/>
  <cols>
    <col min="1" max="3" width="3.375" style="4" customWidth="1"/>
    <col min="4" max="19" width="3.125" style="4" customWidth="1"/>
    <col min="20" max="28" width="3.375" style="4" customWidth="1"/>
    <col min="29" max="42" width="3.125" style="4" customWidth="1"/>
    <col min="43" max="50" width="9" style="21"/>
    <col min="51" max="16384" width="9" style="4"/>
  </cols>
  <sheetData>
    <row r="1" spans="1:50" ht="16.5" customHeight="1">
      <c r="A1" s="29"/>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3"/>
      <c r="AJ1" s="3"/>
      <c r="AK1" s="3"/>
      <c r="AL1" s="215">
        <v>2</v>
      </c>
      <c r="AM1" s="215"/>
      <c r="AN1" s="215"/>
      <c r="AO1" s="215"/>
      <c r="AP1" s="216"/>
    </row>
    <row r="2" spans="1:50" ht="16.5" customHeight="1">
      <c r="A2" s="217" t="s">
        <v>73</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9"/>
    </row>
    <row r="3" spans="1:50" ht="16.5" customHeight="1">
      <c r="A3" s="220" t="s">
        <v>146</v>
      </c>
      <c r="B3" s="221"/>
      <c r="C3" s="221"/>
      <c r="D3" s="221"/>
      <c r="E3" s="221"/>
      <c r="F3" s="221"/>
      <c r="G3" s="221"/>
      <c r="H3" s="221"/>
      <c r="I3" s="221"/>
      <c r="J3" s="221"/>
      <c r="K3" s="221"/>
      <c r="L3" s="221" t="s">
        <v>105</v>
      </c>
      <c r="M3" s="221"/>
      <c r="N3" s="221"/>
      <c r="O3" s="221"/>
      <c r="P3" s="221"/>
      <c r="Q3" s="221"/>
      <c r="R3" s="221"/>
      <c r="S3" s="221"/>
      <c r="T3" s="221"/>
      <c r="U3" s="221"/>
      <c r="V3" s="221"/>
      <c r="W3" s="221"/>
      <c r="X3" s="221"/>
      <c r="Y3" s="221"/>
      <c r="Z3" s="221"/>
      <c r="AA3" s="221"/>
      <c r="AB3" s="221"/>
      <c r="AC3" s="221"/>
      <c r="AD3" s="221"/>
      <c r="AE3" s="221"/>
      <c r="AF3" s="221"/>
      <c r="AG3" s="30"/>
      <c r="AL3" s="5" t="s">
        <v>75</v>
      </c>
      <c r="AM3" s="272">
        <v>22569</v>
      </c>
      <c r="AN3" s="273"/>
      <c r="AO3" s="273"/>
      <c r="AP3" s="274"/>
    </row>
    <row r="4" spans="1:50" ht="16.5" customHeight="1" thickBot="1">
      <c r="A4" s="222"/>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31"/>
      <c r="AH4" s="6"/>
      <c r="AI4" s="7"/>
      <c r="AJ4" s="7"/>
      <c r="AK4" s="7"/>
      <c r="AL4" s="7"/>
      <c r="AM4" s="7"/>
      <c r="AN4" s="7"/>
      <c r="AO4" s="8" t="s">
        <v>137</v>
      </c>
      <c r="AP4" s="9"/>
    </row>
    <row r="5" spans="1:50" ht="31.5" customHeight="1">
      <c r="A5" s="10"/>
      <c r="B5" s="11"/>
      <c r="C5" s="227" t="s">
        <v>77</v>
      </c>
      <c r="D5" s="227"/>
      <c r="E5" s="227"/>
      <c r="F5" s="227"/>
      <c r="G5" s="227"/>
      <c r="H5" s="227"/>
      <c r="I5" s="227"/>
      <c r="J5" s="227"/>
      <c r="K5" s="227"/>
      <c r="L5" s="227"/>
      <c r="M5" s="227"/>
      <c r="N5" s="227"/>
      <c r="O5" s="227"/>
      <c r="P5" s="227"/>
      <c r="Q5" s="227"/>
      <c r="R5" s="227"/>
      <c r="S5" s="227"/>
      <c r="T5" s="228" t="s">
        <v>78</v>
      </c>
      <c r="U5" s="229"/>
      <c r="V5" s="230"/>
      <c r="W5" s="231" t="s">
        <v>169</v>
      </c>
      <c r="X5" s="232"/>
      <c r="Y5" s="232"/>
      <c r="Z5" s="231" t="s">
        <v>170</v>
      </c>
      <c r="AA5" s="232"/>
      <c r="AB5" s="233"/>
      <c r="AC5" s="234" t="s">
        <v>68</v>
      </c>
      <c r="AD5" s="235"/>
      <c r="AE5" s="235"/>
      <c r="AF5" s="235"/>
      <c r="AG5" s="235"/>
      <c r="AH5" s="235"/>
      <c r="AI5" s="235"/>
      <c r="AJ5" s="235"/>
      <c r="AK5" s="235"/>
      <c r="AL5" s="235"/>
      <c r="AM5" s="235"/>
      <c r="AN5" s="235"/>
      <c r="AO5" s="235"/>
      <c r="AP5" s="236"/>
      <c r="AR5" s="237" t="s">
        <v>79</v>
      </c>
      <c r="AS5" s="238"/>
      <c r="AT5" s="44"/>
      <c r="AU5" s="45"/>
      <c r="AV5" s="46" t="s">
        <v>80</v>
      </c>
      <c r="AW5" s="47" t="s">
        <v>208</v>
      </c>
      <c r="AX5" s="12"/>
    </row>
    <row r="6" spans="1:50">
      <c r="A6" s="239" t="s">
        <v>81</v>
      </c>
      <c r="B6" s="240"/>
      <c r="C6" s="240"/>
      <c r="D6" s="240"/>
      <c r="E6" s="240"/>
      <c r="F6" s="240"/>
      <c r="G6" s="240"/>
      <c r="H6" s="240"/>
      <c r="I6" s="240"/>
      <c r="J6" s="240"/>
      <c r="K6" s="240"/>
      <c r="L6" s="240"/>
      <c r="M6" s="240"/>
      <c r="N6" s="240"/>
      <c r="O6" s="240"/>
      <c r="P6" s="240"/>
      <c r="Q6" s="240"/>
      <c r="R6" s="240"/>
      <c r="S6" s="241"/>
      <c r="T6" s="253">
        <v>0</v>
      </c>
      <c r="U6" s="254"/>
      <c r="V6" s="255"/>
      <c r="W6" s="245">
        <v>0</v>
      </c>
      <c r="X6" s="246"/>
      <c r="Y6" s="247"/>
      <c r="Z6" s="245">
        <v>0</v>
      </c>
      <c r="AA6" s="246"/>
      <c r="AB6" s="247"/>
      <c r="AC6" s="13"/>
      <c r="AD6" s="14"/>
      <c r="AE6" s="14"/>
      <c r="AF6" s="14"/>
      <c r="AG6" s="14"/>
      <c r="AH6" s="14"/>
      <c r="AI6" s="14"/>
      <c r="AJ6" s="14"/>
      <c r="AK6" s="14"/>
      <c r="AL6" s="14"/>
      <c r="AM6" s="14"/>
      <c r="AN6" s="14"/>
      <c r="AO6" s="14"/>
      <c r="AP6" s="15"/>
      <c r="AR6" s="48" t="s">
        <v>82</v>
      </c>
      <c r="AS6" s="49" t="s">
        <v>83</v>
      </c>
      <c r="AT6" s="44"/>
      <c r="AU6" s="50" t="s">
        <v>17</v>
      </c>
      <c r="AV6" s="63">
        <v>32600</v>
      </c>
      <c r="AW6" s="64">
        <v>25200</v>
      </c>
      <c r="AX6" s="12"/>
    </row>
    <row r="7" spans="1:50" ht="13.5" customHeight="1">
      <c r="A7" s="16"/>
      <c r="B7" s="17" t="s">
        <v>135</v>
      </c>
      <c r="C7" s="248" t="s">
        <v>85</v>
      </c>
      <c r="D7" s="249"/>
      <c r="E7" s="249"/>
      <c r="F7" s="249"/>
      <c r="G7" s="249"/>
      <c r="H7" s="249"/>
      <c r="I7" s="249"/>
      <c r="J7" s="249"/>
      <c r="K7" s="249"/>
      <c r="L7" s="249"/>
      <c r="M7" s="249"/>
      <c r="N7" s="249"/>
      <c r="O7" s="249"/>
      <c r="P7" s="249"/>
      <c r="Q7" s="249"/>
      <c r="R7" s="249"/>
      <c r="S7" s="249"/>
      <c r="T7" s="253">
        <v>0</v>
      </c>
      <c r="U7" s="254"/>
      <c r="V7" s="255"/>
      <c r="W7" s="245">
        <v>0</v>
      </c>
      <c r="X7" s="246"/>
      <c r="Y7" s="247"/>
      <c r="Z7" s="245">
        <v>0</v>
      </c>
      <c r="AA7" s="246"/>
      <c r="AB7" s="247"/>
      <c r="AC7" s="18"/>
      <c r="AD7" s="19"/>
      <c r="AE7" s="19"/>
      <c r="AF7" s="19"/>
      <c r="AG7" s="14"/>
      <c r="AH7" s="14"/>
      <c r="AI7" s="14"/>
      <c r="AJ7" s="14"/>
      <c r="AK7" s="14"/>
      <c r="AL7" s="14"/>
      <c r="AM7" s="14"/>
      <c r="AN7" s="14"/>
      <c r="AO7" s="14"/>
      <c r="AP7" s="15"/>
      <c r="AR7" s="48" t="s">
        <v>84</v>
      </c>
      <c r="AS7" s="49" t="s">
        <v>168</v>
      </c>
      <c r="AT7" s="44"/>
      <c r="AU7" s="50" t="s">
        <v>18</v>
      </c>
      <c r="AV7" s="63">
        <v>26800</v>
      </c>
      <c r="AW7" s="64">
        <v>23400</v>
      </c>
      <c r="AX7" s="12"/>
    </row>
    <row r="8" spans="1:50" ht="13.5" customHeight="1">
      <c r="A8" s="16"/>
      <c r="B8" s="17" t="s">
        <v>134</v>
      </c>
      <c r="C8" s="248" t="s">
        <v>85</v>
      </c>
      <c r="D8" s="249"/>
      <c r="E8" s="249"/>
      <c r="F8" s="249"/>
      <c r="G8" s="249"/>
      <c r="H8" s="249"/>
      <c r="I8" s="249"/>
      <c r="J8" s="249"/>
      <c r="K8" s="249"/>
      <c r="L8" s="249"/>
      <c r="M8" s="249"/>
      <c r="N8" s="249"/>
      <c r="O8" s="249"/>
      <c r="P8" s="249"/>
      <c r="Q8" s="249"/>
      <c r="R8" s="249"/>
      <c r="S8" s="249"/>
      <c r="T8" s="253">
        <v>0</v>
      </c>
      <c r="U8" s="254"/>
      <c r="V8" s="255"/>
      <c r="W8" s="245">
        <v>0</v>
      </c>
      <c r="X8" s="246"/>
      <c r="Y8" s="247"/>
      <c r="Z8" s="245">
        <v>0</v>
      </c>
      <c r="AA8" s="246"/>
      <c r="AB8" s="247"/>
      <c r="AC8" s="18"/>
      <c r="AD8" s="19"/>
      <c r="AE8" s="19"/>
      <c r="AF8" s="19"/>
      <c r="AG8" s="14"/>
      <c r="AH8" s="14"/>
      <c r="AI8" s="14"/>
      <c r="AJ8" s="14"/>
      <c r="AK8" s="14"/>
      <c r="AL8" s="14"/>
      <c r="AM8" s="14"/>
      <c r="AN8" s="14"/>
      <c r="AO8" s="14"/>
      <c r="AP8" s="15"/>
      <c r="AR8" s="48" t="s">
        <v>86</v>
      </c>
      <c r="AS8" s="49" t="s">
        <v>166</v>
      </c>
      <c r="AT8" s="44"/>
      <c r="AU8" s="50" t="s">
        <v>70</v>
      </c>
      <c r="AV8" s="63">
        <v>32400</v>
      </c>
      <c r="AW8" s="64">
        <v>28000</v>
      </c>
      <c r="AX8" s="12"/>
    </row>
    <row r="9" spans="1:50" ht="13.5" customHeight="1">
      <c r="A9" s="20"/>
      <c r="B9" s="17" t="s">
        <v>133</v>
      </c>
      <c r="C9" s="248" t="s">
        <v>85</v>
      </c>
      <c r="D9" s="249"/>
      <c r="E9" s="249"/>
      <c r="F9" s="249"/>
      <c r="G9" s="249"/>
      <c r="H9" s="249"/>
      <c r="I9" s="249"/>
      <c r="J9" s="249"/>
      <c r="K9" s="249"/>
      <c r="L9" s="249"/>
      <c r="M9" s="249"/>
      <c r="N9" s="249"/>
      <c r="O9" s="249"/>
      <c r="P9" s="249"/>
      <c r="Q9" s="249"/>
      <c r="R9" s="249"/>
      <c r="S9" s="249"/>
      <c r="T9" s="253">
        <v>0</v>
      </c>
      <c r="U9" s="254"/>
      <c r="V9" s="255"/>
      <c r="W9" s="245">
        <v>0</v>
      </c>
      <c r="X9" s="246"/>
      <c r="Y9" s="247"/>
      <c r="Z9" s="245">
        <v>0</v>
      </c>
      <c r="AA9" s="246"/>
      <c r="AB9" s="247"/>
      <c r="AC9" s="18"/>
      <c r="AD9" s="19"/>
      <c r="AE9" s="19"/>
      <c r="AF9" s="19"/>
      <c r="AG9" s="14"/>
      <c r="AH9" s="14"/>
      <c r="AI9" s="14"/>
      <c r="AJ9" s="14"/>
      <c r="AK9" s="14"/>
      <c r="AL9" s="14"/>
      <c r="AM9" s="14"/>
      <c r="AN9" s="14"/>
      <c r="AO9" s="14"/>
      <c r="AP9" s="15"/>
      <c r="AR9" s="48" t="s">
        <v>87</v>
      </c>
      <c r="AS9" s="49" t="s">
        <v>178</v>
      </c>
      <c r="AT9" s="44"/>
      <c r="AU9" s="50" t="s">
        <v>88</v>
      </c>
      <c r="AV9" s="63">
        <v>31700</v>
      </c>
      <c r="AW9" s="64">
        <v>28900</v>
      </c>
      <c r="AX9" s="12"/>
    </row>
    <row r="10" spans="1:50" ht="13.5" customHeight="1">
      <c r="A10" s="239" t="s">
        <v>89</v>
      </c>
      <c r="B10" s="240"/>
      <c r="C10" s="240"/>
      <c r="D10" s="240"/>
      <c r="E10" s="240"/>
      <c r="F10" s="240"/>
      <c r="G10" s="240"/>
      <c r="H10" s="240"/>
      <c r="I10" s="240"/>
      <c r="J10" s="240"/>
      <c r="K10" s="240"/>
      <c r="L10" s="240"/>
      <c r="M10" s="240"/>
      <c r="N10" s="240"/>
      <c r="O10" s="240"/>
      <c r="P10" s="240"/>
      <c r="Q10" s="240"/>
      <c r="R10" s="240"/>
      <c r="S10" s="241"/>
      <c r="T10" s="253">
        <v>37.22</v>
      </c>
      <c r="U10" s="254"/>
      <c r="V10" s="255"/>
      <c r="W10" s="245">
        <v>0</v>
      </c>
      <c r="X10" s="246"/>
      <c r="Y10" s="247"/>
      <c r="Z10" s="245">
        <v>0</v>
      </c>
      <c r="AA10" s="246"/>
      <c r="AB10" s="247"/>
      <c r="AC10" s="13"/>
      <c r="AD10" s="14"/>
      <c r="AE10" s="14"/>
      <c r="AF10" s="14"/>
      <c r="AG10" s="14"/>
      <c r="AH10" s="14"/>
      <c r="AI10" s="14"/>
      <c r="AJ10" s="14"/>
      <c r="AK10" s="14"/>
      <c r="AL10" s="14"/>
      <c r="AM10" s="14"/>
      <c r="AN10" s="14"/>
      <c r="AO10" s="14"/>
      <c r="AP10" s="15"/>
      <c r="AR10" s="48" t="s">
        <v>90</v>
      </c>
      <c r="AS10" s="49">
        <v>1</v>
      </c>
      <c r="AT10" s="44"/>
      <c r="AU10" s="50" t="s">
        <v>19</v>
      </c>
      <c r="AV10" s="63">
        <v>29900</v>
      </c>
      <c r="AW10" s="64">
        <v>24900</v>
      </c>
      <c r="AX10" s="12"/>
    </row>
    <row r="11" spans="1:50" ht="13.5" customHeight="1" thickBot="1">
      <c r="A11" s="16"/>
      <c r="B11" s="17" t="s">
        <v>132</v>
      </c>
      <c r="C11" s="256" t="s">
        <v>91</v>
      </c>
      <c r="D11" s="257"/>
      <c r="E11" s="257"/>
      <c r="F11" s="257"/>
      <c r="G11" s="257"/>
      <c r="H11" s="257"/>
      <c r="I11" s="257"/>
      <c r="J11" s="257"/>
      <c r="K11" s="257"/>
      <c r="L11" s="257"/>
      <c r="M11" s="257"/>
      <c r="N11" s="257"/>
      <c r="O11" s="257"/>
      <c r="P11" s="257"/>
      <c r="Q11" s="257"/>
      <c r="R11" s="257"/>
      <c r="S11" s="257"/>
      <c r="T11" s="253">
        <v>23.86</v>
      </c>
      <c r="U11" s="254"/>
      <c r="V11" s="255"/>
      <c r="W11" s="245">
        <f>AV7</f>
        <v>26800</v>
      </c>
      <c r="X11" s="246"/>
      <c r="Y11" s="247"/>
      <c r="Z11" s="245">
        <f>AW7</f>
        <v>23400</v>
      </c>
      <c r="AA11" s="246"/>
      <c r="AB11" s="247"/>
      <c r="AC11" s="18"/>
      <c r="AD11" s="19"/>
      <c r="AE11" s="19"/>
      <c r="AF11" s="19"/>
      <c r="AG11" s="14"/>
      <c r="AH11" s="14"/>
      <c r="AI11" s="14"/>
      <c r="AJ11" s="14"/>
      <c r="AK11" s="14"/>
      <c r="AL11" s="14"/>
      <c r="AM11" s="14"/>
      <c r="AN11" s="14"/>
      <c r="AO11" s="14"/>
      <c r="AP11" s="15"/>
      <c r="AR11" s="53" t="s">
        <v>16</v>
      </c>
      <c r="AS11" s="54" t="s">
        <v>131</v>
      </c>
      <c r="AT11" s="44"/>
      <c r="AU11" s="50" t="s">
        <v>20</v>
      </c>
      <c r="AV11" s="63">
        <v>25600</v>
      </c>
      <c r="AW11" s="64">
        <v>22800</v>
      </c>
      <c r="AX11" s="12"/>
    </row>
    <row r="12" spans="1:50" ht="13.5" customHeight="1">
      <c r="A12" s="16"/>
      <c r="B12" s="17" t="s">
        <v>145</v>
      </c>
      <c r="C12" s="256" t="s">
        <v>92</v>
      </c>
      <c r="D12" s="257"/>
      <c r="E12" s="257"/>
      <c r="F12" s="257"/>
      <c r="G12" s="257"/>
      <c r="H12" s="257"/>
      <c r="I12" s="257"/>
      <c r="J12" s="257"/>
      <c r="K12" s="257"/>
      <c r="L12" s="257"/>
      <c r="M12" s="257"/>
      <c r="N12" s="257"/>
      <c r="O12" s="257"/>
      <c r="P12" s="257"/>
      <c r="Q12" s="257"/>
      <c r="R12" s="257"/>
      <c r="S12" s="257"/>
      <c r="T12" s="253">
        <v>7.56</v>
      </c>
      <c r="U12" s="254"/>
      <c r="V12" s="255"/>
      <c r="W12" s="245">
        <f>AV10</f>
        <v>29900</v>
      </c>
      <c r="X12" s="246"/>
      <c r="Y12" s="247"/>
      <c r="Z12" s="245">
        <f>AW10</f>
        <v>24900</v>
      </c>
      <c r="AA12" s="246"/>
      <c r="AB12" s="247"/>
      <c r="AC12" s="18"/>
      <c r="AD12" s="19"/>
      <c r="AE12" s="19"/>
      <c r="AF12" s="19"/>
      <c r="AG12" s="14"/>
      <c r="AH12" s="14"/>
      <c r="AI12" s="14"/>
      <c r="AJ12" s="14"/>
      <c r="AK12" s="14"/>
      <c r="AL12" s="14"/>
      <c r="AM12" s="14"/>
      <c r="AN12" s="14"/>
      <c r="AO12" s="14"/>
      <c r="AP12" s="15"/>
      <c r="AR12" s="44"/>
      <c r="AS12" s="44"/>
      <c r="AT12" s="44"/>
      <c r="AU12" s="50" t="s">
        <v>93</v>
      </c>
      <c r="AV12" s="63">
        <v>17600</v>
      </c>
      <c r="AW12" s="64">
        <v>15000</v>
      </c>
      <c r="AX12" s="12"/>
    </row>
    <row r="13" spans="1:50" ht="13.5" customHeight="1" thickBot="1">
      <c r="A13" s="16"/>
      <c r="B13" s="17" t="s">
        <v>144</v>
      </c>
      <c r="C13" s="256" t="s">
        <v>69</v>
      </c>
      <c r="D13" s="257"/>
      <c r="E13" s="257"/>
      <c r="F13" s="257"/>
      <c r="G13" s="257"/>
      <c r="H13" s="257"/>
      <c r="I13" s="257"/>
      <c r="J13" s="257"/>
      <c r="K13" s="257"/>
      <c r="L13" s="257"/>
      <c r="M13" s="257"/>
      <c r="N13" s="257"/>
      <c r="O13" s="257"/>
      <c r="P13" s="257"/>
      <c r="Q13" s="257"/>
      <c r="R13" s="257"/>
      <c r="S13" s="257"/>
      <c r="T13" s="253">
        <v>5.8</v>
      </c>
      <c r="U13" s="254"/>
      <c r="V13" s="255"/>
      <c r="W13" s="245">
        <f>AV8</f>
        <v>32400</v>
      </c>
      <c r="X13" s="246"/>
      <c r="Y13" s="247"/>
      <c r="Z13" s="245">
        <f>AW8</f>
        <v>28000</v>
      </c>
      <c r="AA13" s="246"/>
      <c r="AB13" s="247"/>
      <c r="AC13" s="18"/>
      <c r="AD13" s="19"/>
      <c r="AE13" s="19"/>
      <c r="AF13" s="19"/>
      <c r="AG13" s="14"/>
      <c r="AH13" s="14"/>
      <c r="AI13" s="14"/>
      <c r="AJ13" s="14"/>
      <c r="AK13" s="14"/>
      <c r="AL13" s="14"/>
      <c r="AM13" s="14"/>
      <c r="AN13" s="14"/>
      <c r="AO13" s="14"/>
      <c r="AP13" s="15"/>
      <c r="AR13" s="44"/>
      <c r="AS13" s="44"/>
      <c r="AT13" s="44"/>
      <c r="AU13" s="55" t="s">
        <v>72</v>
      </c>
      <c r="AV13" s="65">
        <v>30500</v>
      </c>
      <c r="AW13" s="66">
        <v>23200</v>
      </c>
    </row>
    <row r="14" spans="1:50" ht="13.5" customHeight="1">
      <c r="A14" s="20"/>
      <c r="B14" s="17" t="s">
        <v>143</v>
      </c>
      <c r="C14" s="256" t="s">
        <v>85</v>
      </c>
      <c r="D14" s="257"/>
      <c r="E14" s="257"/>
      <c r="F14" s="257"/>
      <c r="G14" s="257"/>
      <c r="H14" s="257"/>
      <c r="I14" s="257"/>
      <c r="J14" s="257"/>
      <c r="K14" s="257"/>
      <c r="L14" s="257"/>
      <c r="M14" s="257"/>
      <c r="N14" s="257"/>
      <c r="O14" s="257"/>
      <c r="P14" s="257"/>
      <c r="Q14" s="257"/>
      <c r="R14" s="257"/>
      <c r="S14" s="257"/>
      <c r="T14" s="253">
        <v>0</v>
      </c>
      <c r="U14" s="254"/>
      <c r="V14" s="255"/>
      <c r="W14" s="245">
        <v>0</v>
      </c>
      <c r="X14" s="246"/>
      <c r="Y14" s="247"/>
      <c r="Z14" s="245">
        <v>0</v>
      </c>
      <c r="AA14" s="246"/>
      <c r="AB14" s="247"/>
      <c r="AC14" s="18"/>
      <c r="AD14" s="19"/>
      <c r="AE14" s="19"/>
      <c r="AF14" s="19"/>
      <c r="AG14" s="14"/>
      <c r="AH14" s="14"/>
      <c r="AI14" s="14"/>
      <c r="AJ14" s="14"/>
      <c r="AK14" s="14"/>
      <c r="AL14" s="14"/>
      <c r="AM14" s="14"/>
      <c r="AN14" s="14"/>
      <c r="AO14" s="14"/>
      <c r="AP14" s="15"/>
    </row>
    <row r="15" spans="1:50">
      <c r="A15" s="239" t="s">
        <v>94</v>
      </c>
      <c r="B15" s="240"/>
      <c r="C15" s="240"/>
      <c r="D15" s="240"/>
      <c r="E15" s="240"/>
      <c r="F15" s="240"/>
      <c r="G15" s="240"/>
      <c r="H15" s="240"/>
      <c r="I15" s="240"/>
      <c r="J15" s="240"/>
      <c r="K15" s="240"/>
      <c r="L15" s="240"/>
      <c r="M15" s="240"/>
      <c r="N15" s="240"/>
      <c r="O15" s="240"/>
      <c r="P15" s="240"/>
      <c r="Q15" s="240"/>
      <c r="R15" s="240"/>
      <c r="S15" s="241"/>
      <c r="T15" s="253">
        <v>59.93</v>
      </c>
      <c r="U15" s="254"/>
      <c r="V15" s="255"/>
      <c r="W15" s="245">
        <v>0</v>
      </c>
      <c r="X15" s="246"/>
      <c r="Y15" s="247"/>
      <c r="Z15" s="245">
        <v>0</v>
      </c>
      <c r="AA15" s="246"/>
      <c r="AB15" s="247"/>
      <c r="AC15" s="13"/>
      <c r="AD15" s="14"/>
      <c r="AE15" s="14"/>
      <c r="AF15" s="14"/>
      <c r="AG15" s="14"/>
      <c r="AH15" s="14"/>
      <c r="AI15" s="14"/>
      <c r="AJ15" s="14"/>
      <c r="AK15" s="14"/>
      <c r="AL15" s="14"/>
      <c r="AM15" s="14"/>
      <c r="AN15" s="14"/>
      <c r="AO15" s="14"/>
      <c r="AP15" s="15"/>
    </row>
    <row r="16" spans="1:50" ht="13.5" customHeight="1">
      <c r="A16" s="16"/>
      <c r="B16" s="17" t="s">
        <v>142</v>
      </c>
      <c r="C16" s="256" t="s">
        <v>106</v>
      </c>
      <c r="D16" s="257"/>
      <c r="E16" s="257"/>
      <c r="F16" s="257"/>
      <c r="G16" s="257"/>
      <c r="H16" s="257"/>
      <c r="I16" s="257"/>
      <c r="J16" s="257"/>
      <c r="K16" s="257"/>
      <c r="L16" s="257"/>
      <c r="M16" s="257"/>
      <c r="N16" s="257"/>
      <c r="O16" s="257"/>
      <c r="P16" s="257"/>
      <c r="Q16" s="257"/>
      <c r="R16" s="257"/>
      <c r="S16" s="257"/>
      <c r="T16" s="253">
        <v>59.93</v>
      </c>
      <c r="U16" s="254"/>
      <c r="V16" s="255"/>
      <c r="W16" s="245">
        <v>12550</v>
      </c>
      <c r="X16" s="246"/>
      <c r="Y16" s="247"/>
      <c r="Z16" s="245">
        <v>9800</v>
      </c>
      <c r="AA16" s="246"/>
      <c r="AB16" s="247"/>
      <c r="AC16" s="13"/>
      <c r="AD16" s="14"/>
      <c r="AE16" s="14"/>
      <c r="AF16" s="14"/>
      <c r="AG16" s="14"/>
      <c r="AH16" s="14"/>
      <c r="AI16" s="14"/>
      <c r="AJ16" s="14"/>
      <c r="AK16" s="22"/>
      <c r="AL16" s="22"/>
      <c r="AM16" s="22"/>
      <c r="AN16" s="14"/>
      <c r="AO16" s="14"/>
      <c r="AP16" s="15"/>
    </row>
    <row r="17" spans="1:51" ht="13.5" customHeight="1">
      <c r="A17" s="16"/>
      <c r="B17" s="17" t="s">
        <v>141</v>
      </c>
      <c r="C17" s="256" t="s">
        <v>85</v>
      </c>
      <c r="D17" s="257"/>
      <c r="E17" s="257"/>
      <c r="F17" s="257"/>
      <c r="G17" s="257"/>
      <c r="H17" s="257"/>
      <c r="I17" s="257"/>
      <c r="J17" s="257"/>
      <c r="K17" s="257"/>
      <c r="L17" s="257"/>
      <c r="M17" s="257"/>
      <c r="N17" s="257"/>
      <c r="O17" s="257"/>
      <c r="P17" s="257"/>
      <c r="Q17" s="257"/>
      <c r="R17" s="257"/>
      <c r="S17" s="257"/>
      <c r="T17" s="253">
        <v>0</v>
      </c>
      <c r="U17" s="254"/>
      <c r="V17" s="255"/>
      <c r="W17" s="245">
        <v>0</v>
      </c>
      <c r="X17" s="246"/>
      <c r="Y17" s="247"/>
      <c r="Z17" s="245">
        <v>0</v>
      </c>
      <c r="AA17" s="246"/>
      <c r="AB17" s="247"/>
      <c r="AC17" s="13"/>
      <c r="AD17" s="14"/>
      <c r="AE17" s="14"/>
      <c r="AF17" s="14"/>
      <c r="AG17" s="14"/>
      <c r="AH17" s="14"/>
      <c r="AI17" s="14"/>
      <c r="AJ17" s="14"/>
      <c r="AK17" s="22"/>
      <c r="AL17" s="22"/>
      <c r="AM17" s="22"/>
      <c r="AN17" s="14"/>
      <c r="AO17" s="14"/>
      <c r="AP17" s="15"/>
    </row>
    <row r="18" spans="1:51" ht="13.5" customHeight="1">
      <c r="A18" s="16"/>
      <c r="B18" s="17" t="s">
        <v>96</v>
      </c>
      <c r="C18" s="256" t="s">
        <v>85</v>
      </c>
      <c r="D18" s="257"/>
      <c r="E18" s="257"/>
      <c r="F18" s="257"/>
      <c r="G18" s="257"/>
      <c r="H18" s="257"/>
      <c r="I18" s="257"/>
      <c r="J18" s="257"/>
      <c r="K18" s="257"/>
      <c r="L18" s="257"/>
      <c r="M18" s="257"/>
      <c r="N18" s="257"/>
      <c r="O18" s="257"/>
      <c r="P18" s="257"/>
      <c r="Q18" s="257"/>
      <c r="R18" s="257"/>
      <c r="S18" s="257"/>
      <c r="T18" s="253">
        <v>0</v>
      </c>
      <c r="U18" s="254"/>
      <c r="V18" s="255"/>
      <c r="W18" s="245">
        <v>0</v>
      </c>
      <c r="X18" s="246"/>
      <c r="Y18" s="247"/>
      <c r="Z18" s="245">
        <v>0</v>
      </c>
      <c r="AA18" s="246"/>
      <c r="AB18" s="247"/>
      <c r="AC18" s="13"/>
      <c r="AD18" s="14"/>
      <c r="AE18" s="14"/>
      <c r="AF18" s="14"/>
      <c r="AG18" s="14"/>
      <c r="AH18" s="14"/>
      <c r="AI18" s="14"/>
      <c r="AJ18" s="14"/>
      <c r="AK18" s="22"/>
      <c r="AL18" s="22"/>
      <c r="AM18" s="22"/>
      <c r="AN18" s="14"/>
      <c r="AO18" s="14"/>
      <c r="AP18" s="15"/>
    </row>
    <row r="19" spans="1:51" ht="13.5" customHeight="1">
      <c r="A19" s="16"/>
      <c r="B19" s="23" t="s">
        <v>97</v>
      </c>
      <c r="C19" s="256" t="s">
        <v>85</v>
      </c>
      <c r="D19" s="257"/>
      <c r="E19" s="257"/>
      <c r="F19" s="257"/>
      <c r="G19" s="257"/>
      <c r="H19" s="257"/>
      <c r="I19" s="257"/>
      <c r="J19" s="257"/>
      <c r="K19" s="257"/>
      <c r="L19" s="257"/>
      <c r="M19" s="257"/>
      <c r="N19" s="257"/>
      <c r="O19" s="257"/>
      <c r="P19" s="257"/>
      <c r="Q19" s="257"/>
      <c r="R19" s="257"/>
      <c r="S19" s="257"/>
      <c r="T19" s="253">
        <v>0</v>
      </c>
      <c r="U19" s="254"/>
      <c r="V19" s="255"/>
      <c r="W19" s="245">
        <v>0</v>
      </c>
      <c r="X19" s="246"/>
      <c r="Y19" s="247"/>
      <c r="Z19" s="245">
        <v>0</v>
      </c>
      <c r="AA19" s="246"/>
      <c r="AB19" s="247"/>
      <c r="AC19" s="13"/>
      <c r="AD19" s="14"/>
      <c r="AE19" s="14"/>
      <c r="AF19" s="14"/>
      <c r="AG19" s="14"/>
      <c r="AH19" s="14"/>
      <c r="AI19" s="14"/>
      <c r="AJ19" s="14"/>
      <c r="AK19" s="22"/>
      <c r="AL19" s="22"/>
      <c r="AM19" s="22"/>
      <c r="AN19" s="14"/>
      <c r="AO19" s="14"/>
      <c r="AP19" s="15"/>
    </row>
    <row r="20" spans="1:51">
      <c r="A20" s="239" t="s">
        <v>98</v>
      </c>
      <c r="B20" s="240"/>
      <c r="C20" s="240"/>
      <c r="D20" s="240"/>
      <c r="E20" s="240"/>
      <c r="F20" s="240"/>
      <c r="G20" s="240"/>
      <c r="H20" s="240"/>
      <c r="I20" s="240"/>
      <c r="J20" s="240"/>
      <c r="K20" s="240"/>
      <c r="L20" s="240"/>
      <c r="M20" s="240"/>
      <c r="N20" s="240"/>
      <c r="O20" s="240"/>
      <c r="P20" s="240"/>
      <c r="Q20" s="240"/>
      <c r="R20" s="240"/>
      <c r="S20" s="241"/>
      <c r="T20" s="253">
        <v>0</v>
      </c>
      <c r="U20" s="254"/>
      <c r="V20" s="255"/>
      <c r="W20" s="245">
        <v>0</v>
      </c>
      <c r="X20" s="246"/>
      <c r="Y20" s="247"/>
      <c r="Z20" s="245">
        <v>0</v>
      </c>
      <c r="AA20" s="246"/>
      <c r="AB20" s="247"/>
      <c r="AC20" s="13"/>
      <c r="AD20" s="14"/>
      <c r="AE20" s="14"/>
      <c r="AF20" s="14"/>
      <c r="AG20" s="14"/>
      <c r="AH20" s="14"/>
      <c r="AI20" s="14"/>
      <c r="AJ20" s="14"/>
      <c r="AK20" s="14"/>
      <c r="AL20" s="14"/>
      <c r="AM20" s="14"/>
      <c r="AN20" s="14"/>
      <c r="AO20" s="14"/>
      <c r="AP20" s="15"/>
    </row>
    <row r="21" spans="1:51">
      <c r="A21" s="24"/>
      <c r="B21" s="25" t="s">
        <v>140</v>
      </c>
      <c r="C21" s="256" t="s">
        <v>85</v>
      </c>
      <c r="D21" s="256"/>
      <c r="E21" s="256"/>
      <c r="F21" s="256"/>
      <c r="G21" s="256"/>
      <c r="H21" s="256"/>
      <c r="I21" s="256"/>
      <c r="J21" s="256"/>
      <c r="K21" s="256"/>
      <c r="L21" s="256"/>
      <c r="M21" s="256"/>
      <c r="N21" s="256"/>
      <c r="O21" s="256"/>
      <c r="P21" s="256"/>
      <c r="Q21" s="256"/>
      <c r="R21" s="256"/>
      <c r="S21" s="256"/>
      <c r="T21" s="253">
        <v>0</v>
      </c>
      <c r="U21" s="254"/>
      <c r="V21" s="255"/>
      <c r="W21" s="245">
        <v>0</v>
      </c>
      <c r="X21" s="246"/>
      <c r="Y21" s="247"/>
      <c r="Z21" s="245">
        <v>0</v>
      </c>
      <c r="AA21" s="246"/>
      <c r="AB21" s="247"/>
      <c r="AC21" s="13"/>
      <c r="AD21" s="14"/>
      <c r="AE21" s="14"/>
      <c r="AF21" s="14"/>
      <c r="AG21" s="14"/>
      <c r="AH21" s="14"/>
      <c r="AI21" s="14"/>
      <c r="AJ21" s="14"/>
      <c r="AK21" s="14"/>
      <c r="AL21" s="14"/>
      <c r="AM21" s="14"/>
      <c r="AN21" s="14"/>
      <c r="AO21" s="14"/>
      <c r="AP21" s="15"/>
    </row>
    <row r="22" spans="1:51" ht="6" customHeight="1"/>
    <row r="23" spans="1:51" s="32" customFormat="1">
      <c r="A23" s="258" t="s">
        <v>179</v>
      </c>
      <c r="B23" s="258"/>
      <c r="C23" s="258"/>
      <c r="D23" s="258"/>
      <c r="E23" s="258"/>
      <c r="F23" s="258"/>
      <c r="G23" s="259" t="s">
        <v>139</v>
      </c>
      <c r="H23" s="275">
        <v>22569</v>
      </c>
      <c r="I23" s="276"/>
      <c r="J23" s="276"/>
      <c r="K23" s="276"/>
      <c r="L23" s="26"/>
      <c r="M23" s="26"/>
      <c r="N23" s="26"/>
      <c r="O23" s="26"/>
      <c r="AQ23" s="33"/>
      <c r="AR23" s="33"/>
      <c r="AS23" s="33"/>
      <c r="AT23" s="33"/>
      <c r="AU23" s="33"/>
      <c r="AV23" s="33"/>
      <c r="AW23" s="33"/>
      <c r="AX23" s="33"/>
    </row>
    <row r="24" spans="1:51" s="32" customFormat="1">
      <c r="A24" s="258"/>
      <c r="B24" s="258"/>
      <c r="C24" s="258"/>
      <c r="D24" s="258"/>
      <c r="E24" s="258"/>
      <c r="F24" s="258"/>
      <c r="G24" s="259"/>
      <c r="H24" s="276"/>
      <c r="I24" s="276"/>
      <c r="J24" s="276"/>
      <c r="K24" s="276"/>
      <c r="AQ24" s="33"/>
      <c r="AR24" s="33"/>
      <c r="AS24" s="33"/>
      <c r="AT24" s="33"/>
      <c r="AU24" s="33"/>
      <c r="AV24" s="33"/>
      <c r="AW24" s="33"/>
      <c r="AX24" s="33"/>
    </row>
    <row r="25" spans="1:51" s="32" customFormat="1" ht="13.5" customHeight="1">
      <c r="A25" s="262" t="s">
        <v>99</v>
      </c>
      <c r="B25" s="262"/>
      <c r="C25" s="262"/>
      <c r="D25" s="259" t="s">
        <v>123</v>
      </c>
      <c r="E25" s="259"/>
      <c r="F25" s="263">
        <v>0</v>
      </c>
      <c r="G25" s="263"/>
      <c r="H25" s="259" t="s">
        <v>120</v>
      </c>
      <c r="I25" s="265">
        <v>0</v>
      </c>
      <c r="J25" s="265"/>
      <c r="K25" s="259" t="s">
        <v>119</v>
      </c>
      <c r="L25" s="263">
        <v>0</v>
      </c>
      <c r="M25" s="263"/>
      <c r="N25" s="259" t="s">
        <v>120</v>
      </c>
      <c r="O25" s="265">
        <v>0</v>
      </c>
      <c r="P25" s="265"/>
      <c r="Q25" s="259" t="s">
        <v>119</v>
      </c>
      <c r="R25" s="263">
        <v>0</v>
      </c>
      <c r="S25" s="263"/>
      <c r="T25" s="259" t="s">
        <v>120</v>
      </c>
      <c r="U25" s="265">
        <v>0</v>
      </c>
      <c r="V25" s="265"/>
      <c r="W25" s="259" t="s">
        <v>121</v>
      </c>
      <c r="X25" s="259"/>
      <c r="Y25" s="263">
        <v>0</v>
      </c>
      <c r="Z25" s="263"/>
      <c r="AA25" s="263"/>
      <c r="AB25" s="263"/>
      <c r="AC25" s="263"/>
      <c r="AD25" s="263"/>
      <c r="AE25" s="263"/>
      <c r="AF25" s="263"/>
      <c r="AQ25" s="33">
        <v>0</v>
      </c>
      <c r="AR25" s="33">
        <v>0</v>
      </c>
      <c r="AS25" s="33">
        <v>0</v>
      </c>
      <c r="AT25" s="33">
        <v>0</v>
      </c>
      <c r="AU25" s="33">
        <v>0</v>
      </c>
      <c r="AV25" s="33">
        <v>0</v>
      </c>
      <c r="AW25" s="33">
        <v>0</v>
      </c>
      <c r="AX25" s="33"/>
    </row>
    <row r="26" spans="1:51" s="32" customFormat="1">
      <c r="A26" s="262"/>
      <c r="B26" s="262"/>
      <c r="C26" s="262"/>
      <c r="D26" s="259"/>
      <c r="E26" s="259"/>
      <c r="F26" s="271">
        <v>100</v>
      </c>
      <c r="G26" s="271"/>
      <c r="H26" s="259"/>
      <c r="I26" s="271">
        <v>0</v>
      </c>
      <c r="J26" s="271"/>
      <c r="K26" s="259"/>
      <c r="L26" s="271">
        <v>100</v>
      </c>
      <c r="M26" s="271"/>
      <c r="N26" s="259"/>
      <c r="O26" s="271">
        <v>0</v>
      </c>
      <c r="P26" s="271"/>
      <c r="Q26" s="259"/>
      <c r="R26" s="271">
        <v>100</v>
      </c>
      <c r="S26" s="271"/>
      <c r="T26" s="259"/>
      <c r="U26" s="271">
        <v>0</v>
      </c>
      <c r="V26" s="271"/>
      <c r="W26" s="259"/>
      <c r="X26" s="259"/>
      <c r="Y26" s="269">
        <v>0</v>
      </c>
      <c r="Z26" s="269"/>
      <c r="AA26" s="26" t="s">
        <v>119</v>
      </c>
      <c r="AB26" s="269">
        <v>0</v>
      </c>
      <c r="AC26" s="269"/>
      <c r="AD26" s="26" t="s">
        <v>119</v>
      </c>
      <c r="AE26" s="269">
        <v>0</v>
      </c>
      <c r="AF26" s="269"/>
      <c r="AQ26" s="33">
        <v>0</v>
      </c>
      <c r="AR26" s="33"/>
      <c r="AS26" s="33"/>
      <c r="AT26" s="33"/>
      <c r="AU26" s="33"/>
      <c r="AV26" s="33"/>
      <c r="AW26" s="33"/>
      <c r="AX26" s="33"/>
    </row>
    <row r="27" spans="1:51" s="32" customFormat="1">
      <c r="D27" s="26"/>
      <c r="E27" s="26"/>
      <c r="F27" s="26"/>
      <c r="G27" s="26"/>
      <c r="H27" s="26"/>
      <c r="I27" s="34"/>
      <c r="J27" s="34"/>
      <c r="K27" s="26"/>
      <c r="L27" s="26"/>
      <c r="M27" s="26"/>
      <c r="N27" s="26"/>
      <c r="O27" s="34"/>
      <c r="P27" s="26"/>
      <c r="Q27" s="26"/>
      <c r="R27" s="26"/>
      <c r="S27" s="26"/>
      <c r="T27" s="26"/>
      <c r="U27" s="34"/>
      <c r="V27" s="26"/>
      <c r="W27" s="26"/>
      <c r="X27" s="26"/>
      <c r="Y27" s="26"/>
      <c r="Z27" s="26"/>
      <c r="AB27" s="26"/>
      <c r="AC27" s="26"/>
      <c r="AE27" s="26"/>
      <c r="AF27" s="26"/>
      <c r="AQ27" s="33"/>
      <c r="AR27" s="33"/>
      <c r="AS27" s="33"/>
      <c r="AT27" s="33"/>
      <c r="AU27" s="33"/>
      <c r="AV27" s="33"/>
      <c r="AW27" s="33"/>
      <c r="AX27" s="33"/>
    </row>
    <row r="28" spans="1:51" s="32" customFormat="1">
      <c r="AQ28" s="33"/>
      <c r="AR28" s="33"/>
      <c r="AS28" s="33"/>
      <c r="AT28" s="33"/>
      <c r="AU28" s="33"/>
      <c r="AV28" s="33"/>
      <c r="AW28" s="33"/>
      <c r="AX28" s="33"/>
    </row>
    <row r="29" spans="1:51" s="32" customFormat="1">
      <c r="A29" s="262" t="s">
        <v>100</v>
      </c>
      <c r="B29" s="262"/>
      <c r="C29" s="262"/>
      <c r="D29" s="268" t="s">
        <v>138</v>
      </c>
      <c r="E29" s="268"/>
      <c r="F29" s="263">
        <v>23.86</v>
      </c>
      <c r="G29" s="263"/>
      <c r="H29" s="259" t="s">
        <v>120</v>
      </c>
      <c r="I29" s="265">
        <v>15800</v>
      </c>
      <c r="J29" s="265"/>
      <c r="K29" s="259" t="s">
        <v>119</v>
      </c>
      <c r="L29" s="263">
        <v>7.56</v>
      </c>
      <c r="M29" s="263"/>
      <c r="N29" s="259" t="s">
        <v>120</v>
      </c>
      <c r="O29" s="265">
        <v>18600</v>
      </c>
      <c r="P29" s="265"/>
      <c r="Q29" s="259" t="s">
        <v>119</v>
      </c>
      <c r="R29" s="263">
        <v>5.8</v>
      </c>
      <c r="S29" s="263"/>
      <c r="T29" s="259" t="s">
        <v>120</v>
      </c>
      <c r="U29" s="265">
        <v>20000</v>
      </c>
      <c r="V29" s="265"/>
      <c r="W29" s="259" t="s">
        <v>119</v>
      </c>
      <c r="X29" s="263">
        <v>0</v>
      </c>
      <c r="Y29" s="263"/>
      <c r="Z29" s="259" t="s">
        <v>120</v>
      </c>
      <c r="AA29" s="265">
        <v>0</v>
      </c>
      <c r="AB29" s="265"/>
      <c r="AC29" s="259" t="s">
        <v>121</v>
      </c>
      <c r="AD29" s="259"/>
      <c r="AE29" s="263">
        <v>37.22</v>
      </c>
      <c r="AF29" s="263"/>
      <c r="AG29" s="263"/>
      <c r="AH29" s="263"/>
      <c r="AI29" s="263"/>
      <c r="AJ29" s="263"/>
      <c r="AK29" s="263"/>
      <c r="AL29" s="263"/>
      <c r="AM29" s="263"/>
      <c r="AN29" s="263"/>
      <c r="AO29" s="263"/>
      <c r="AQ29" s="33">
        <f>F29/F30</f>
        <v>0.23860000000000001</v>
      </c>
      <c r="AR29" s="33">
        <f>I29/I30</f>
        <v>0.82291666666666663</v>
      </c>
      <c r="AS29" s="33">
        <f>L29/L30</f>
        <v>7.5600000000000001E-2</v>
      </c>
      <c r="AT29" s="33">
        <f>O29/O30</f>
        <v>0.84545454545454546</v>
      </c>
      <c r="AU29" s="33">
        <f>R29/R30</f>
        <v>5.7999999999999996E-2</v>
      </c>
      <c r="AV29" s="33">
        <f>U29/U30</f>
        <v>0.86206896551724133</v>
      </c>
      <c r="AW29" s="33">
        <f>X29/X30</f>
        <v>0</v>
      </c>
      <c r="AX29" s="33">
        <v>0</v>
      </c>
      <c r="AY29" s="32">
        <f>AE29/SUM(AE30,AH30,AK30,AN30)</f>
        <v>1</v>
      </c>
    </row>
    <row r="30" spans="1:51" s="32" customFormat="1">
      <c r="A30" s="262"/>
      <c r="B30" s="262"/>
      <c r="C30" s="262"/>
      <c r="D30" s="268"/>
      <c r="E30" s="268"/>
      <c r="F30" s="271">
        <v>100</v>
      </c>
      <c r="G30" s="271"/>
      <c r="H30" s="259"/>
      <c r="I30" s="271">
        <v>19200</v>
      </c>
      <c r="J30" s="271"/>
      <c r="K30" s="259"/>
      <c r="L30" s="271">
        <v>100</v>
      </c>
      <c r="M30" s="271"/>
      <c r="N30" s="259"/>
      <c r="O30" s="271">
        <v>22000</v>
      </c>
      <c r="P30" s="271"/>
      <c r="Q30" s="259"/>
      <c r="R30" s="271">
        <v>100</v>
      </c>
      <c r="S30" s="271"/>
      <c r="T30" s="259"/>
      <c r="U30" s="271">
        <v>23200</v>
      </c>
      <c r="V30" s="271"/>
      <c r="W30" s="259"/>
      <c r="X30" s="271">
        <v>100</v>
      </c>
      <c r="Y30" s="271"/>
      <c r="Z30" s="259"/>
      <c r="AA30" s="271">
        <v>0</v>
      </c>
      <c r="AB30" s="271"/>
      <c r="AC30" s="259"/>
      <c r="AD30" s="259"/>
      <c r="AE30" s="269">
        <v>23.86</v>
      </c>
      <c r="AF30" s="269"/>
      <c r="AG30" s="26" t="s">
        <v>119</v>
      </c>
      <c r="AH30" s="269">
        <v>7.56</v>
      </c>
      <c r="AI30" s="269"/>
      <c r="AJ30" s="26" t="s">
        <v>119</v>
      </c>
      <c r="AK30" s="269">
        <v>5.8</v>
      </c>
      <c r="AL30" s="269"/>
      <c r="AM30" s="26" t="s">
        <v>119</v>
      </c>
      <c r="AN30" s="269">
        <v>0</v>
      </c>
      <c r="AO30" s="269"/>
      <c r="AQ30" s="33">
        <f>((AQ29*AR29)+(AS29*AT29)+(AU29*AV29)+(AW29*AX29))*AY29</f>
        <v>0.31026428030303027</v>
      </c>
      <c r="AR30" s="33"/>
      <c r="AS30" s="33"/>
      <c r="AT30" s="33"/>
      <c r="AU30" s="33"/>
      <c r="AV30" s="33"/>
      <c r="AW30" s="33"/>
      <c r="AX30" s="33"/>
    </row>
    <row r="31" spans="1:51" s="32" customFormat="1">
      <c r="D31" s="26"/>
      <c r="E31" s="26"/>
      <c r="F31" s="26"/>
      <c r="G31" s="26"/>
      <c r="H31" s="26"/>
      <c r="I31" s="34"/>
      <c r="J31" s="34"/>
      <c r="K31" s="26"/>
      <c r="L31" s="26"/>
      <c r="M31" s="26"/>
      <c r="N31" s="26"/>
      <c r="O31" s="34"/>
      <c r="P31" s="26"/>
      <c r="Q31" s="26"/>
      <c r="R31" s="26"/>
      <c r="S31" s="26"/>
      <c r="T31" s="26"/>
      <c r="U31" s="34"/>
      <c r="V31" s="26"/>
      <c r="W31" s="26"/>
      <c r="X31" s="26"/>
      <c r="Y31" s="26"/>
      <c r="Z31" s="26"/>
      <c r="AB31" s="26"/>
      <c r="AC31" s="26"/>
      <c r="AE31" s="26"/>
      <c r="AF31" s="26"/>
      <c r="AQ31" s="33"/>
      <c r="AR31" s="33"/>
      <c r="AS31" s="33"/>
      <c r="AT31" s="33"/>
      <c r="AU31" s="33"/>
      <c r="AV31" s="33"/>
      <c r="AW31" s="33"/>
      <c r="AX31" s="33"/>
    </row>
    <row r="32" spans="1:51" s="32" customFormat="1">
      <c r="AQ32" s="33"/>
      <c r="AR32" s="33"/>
      <c r="AS32" s="33"/>
      <c r="AT32" s="33"/>
      <c r="AU32" s="33"/>
      <c r="AV32" s="33"/>
      <c r="AW32" s="33"/>
      <c r="AX32" s="33"/>
    </row>
    <row r="33" spans="1:51" s="32" customFormat="1">
      <c r="A33" s="262" t="s">
        <v>101</v>
      </c>
      <c r="B33" s="262"/>
      <c r="C33" s="262"/>
      <c r="D33" s="268" t="s">
        <v>138</v>
      </c>
      <c r="E33" s="268"/>
      <c r="F33" s="263">
        <v>59.93</v>
      </c>
      <c r="G33" s="263"/>
      <c r="H33" s="259" t="s">
        <v>120</v>
      </c>
      <c r="I33" s="265">
        <v>9800</v>
      </c>
      <c r="J33" s="265"/>
      <c r="K33" s="259" t="s">
        <v>119</v>
      </c>
      <c r="L33" s="263">
        <v>0</v>
      </c>
      <c r="M33" s="263"/>
      <c r="N33" s="259" t="s">
        <v>120</v>
      </c>
      <c r="O33" s="265">
        <v>0</v>
      </c>
      <c r="P33" s="265"/>
      <c r="Q33" s="259" t="s">
        <v>119</v>
      </c>
      <c r="R33" s="263">
        <v>0</v>
      </c>
      <c r="S33" s="263"/>
      <c r="T33" s="259" t="s">
        <v>120</v>
      </c>
      <c r="U33" s="265">
        <v>0</v>
      </c>
      <c r="V33" s="265"/>
      <c r="W33" s="259" t="s">
        <v>119</v>
      </c>
      <c r="X33" s="263">
        <v>0</v>
      </c>
      <c r="Y33" s="263"/>
      <c r="Z33" s="259" t="s">
        <v>120</v>
      </c>
      <c r="AA33" s="265">
        <v>0</v>
      </c>
      <c r="AB33" s="265"/>
      <c r="AC33" s="259" t="s">
        <v>121</v>
      </c>
      <c r="AD33" s="259"/>
      <c r="AE33" s="263">
        <v>59.93</v>
      </c>
      <c r="AF33" s="263"/>
      <c r="AG33" s="263"/>
      <c r="AH33" s="263"/>
      <c r="AI33" s="263"/>
      <c r="AJ33" s="263"/>
      <c r="AK33" s="263"/>
      <c r="AL33" s="263"/>
      <c r="AM33" s="263"/>
      <c r="AN33" s="263"/>
      <c r="AO33" s="263"/>
      <c r="AQ33" s="33">
        <f>F33/F34</f>
        <v>0.59929999999999994</v>
      </c>
      <c r="AR33" s="33">
        <f>I33/I34</f>
        <v>0.78087649402390436</v>
      </c>
      <c r="AS33" s="33">
        <f>L33/L34</f>
        <v>0</v>
      </c>
      <c r="AT33" s="33">
        <v>0</v>
      </c>
      <c r="AU33" s="33">
        <v>0</v>
      </c>
      <c r="AV33" s="33">
        <v>0</v>
      </c>
      <c r="AW33" s="33">
        <v>0</v>
      </c>
      <c r="AX33" s="33">
        <v>0</v>
      </c>
      <c r="AY33" s="32">
        <f>AE33/SUM(AE34,AH34,AK34,AN34)</f>
        <v>1</v>
      </c>
    </row>
    <row r="34" spans="1:51" s="32" customFormat="1">
      <c r="A34" s="262"/>
      <c r="B34" s="262"/>
      <c r="C34" s="262"/>
      <c r="D34" s="268"/>
      <c r="E34" s="268"/>
      <c r="F34" s="271">
        <v>100</v>
      </c>
      <c r="G34" s="271"/>
      <c r="H34" s="259"/>
      <c r="I34" s="271">
        <v>12550</v>
      </c>
      <c r="J34" s="271"/>
      <c r="K34" s="259"/>
      <c r="L34" s="271">
        <v>100</v>
      </c>
      <c r="M34" s="271"/>
      <c r="N34" s="259"/>
      <c r="O34" s="271">
        <v>0</v>
      </c>
      <c r="P34" s="271"/>
      <c r="Q34" s="259"/>
      <c r="R34" s="271">
        <v>100</v>
      </c>
      <c r="S34" s="271"/>
      <c r="T34" s="259"/>
      <c r="U34" s="271">
        <v>0</v>
      </c>
      <c r="V34" s="271"/>
      <c r="W34" s="259"/>
      <c r="X34" s="271">
        <v>100</v>
      </c>
      <c r="Y34" s="271"/>
      <c r="Z34" s="259"/>
      <c r="AA34" s="271">
        <v>0</v>
      </c>
      <c r="AB34" s="271"/>
      <c r="AC34" s="259"/>
      <c r="AD34" s="259"/>
      <c r="AE34" s="269">
        <v>59.93</v>
      </c>
      <c r="AF34" s="269"/>
      <c r="AG34" s="26" t="s">
        <v>119</v>
      </c>
      <c r="AH34" s="269">
        <v>0</v>
      </c>
      <c r="AI34" s="269"/>
      <c r="AJ34" s="26" t="s">
        <v>119</v>
      </c>
      <c r="AK34" s="269">
        <v>0</v>
      </c>
      <c r="AL34" s="269"/>
      <c r="AM34" s="26" t="s">
        <v>119</v>
      </c>
      <c r="AN34" s="269">
        <v>0</v>
      </c>
      <c r="AO34" s="269"/>
      <c r="AQ34" s="33">
        <f>((AQ33*AR33)+(AS33*AT33)+(AU33*AV33)+(AW33*AX33))*AY33</f>
        <v>0.46797928286852586</v>
      </c>
      <c r="AR34" s="33"/>
      <c r="AS34" s="33"/>
      <c r="AT34" s="33"/>
      <c r="AU34" s="33"/>
      <c r="AV34" s="33"/>
      <c r="AW34" s="33"/>
      <c r="AX34" s="33"/>
    </row>
    <row r="35" spans="1:51" s="32" customFormat="1">
      <c r="D35" s="26"/>
      <c r="E35" s="26"/>
      <c r="F35" s="26"/>
      <c r="G35" s="26"/>
      <c r="H35" s="26"/>
      <c r="I35" s="34"/>
      <c r="J35" s="34"/>
      <c r="K35" s="26"/>
      <c r="L35" s="26"/>
      <c r="M35" s="26"/>
      <c r="N35" s="26"/>
      <c r="O35" s="34"/>
      <c r="P35" s="26"/>
      <c r="Q35" s="26"/>
      <c r="R35" s="26"/>
      <c r="S35" s="26"/>
      <c r="T35" s="26"/>
      <c r="U35" s="34"/>
      <c r="V35" s="26"/>
      <c r="W35" s="26"/>
      <c r="X35" s="26"/>
      <c r="Y35" s="26"/>
      <c r="Z35" s="26"/>
      <c r="AB35" s="26"/>
      <c r="AC35" s="26"/>
      <c r="AE35" s="26"/>
      <c r="AF35" s="26"/>
      <c r="AQ35" s="33"/>
      <c r="AR35" s="33"/>
      <c r="AS35" s="33"/>
      <c r="AT35" s="33"/>
      <c r="AU35" s="33"/>
      <c r="AV35" s="33"/>
      <c r="AW35" s="33"/>
      <c r="AX35" s="33"/>
    </row>
    <row r="36" spans="1:51" s="32" customFormat="1">
      <c r="AQ36" s="33"/>
      <c r="AR36" s="33"/>
      <c r="AS36" s="33"/>
      <c r="AT36" s="33"/>
      <c r="AU36" s="33"/>
      <c r="AV36" s="33"/>
      <c r="AW36" s="33"/>
      <c r="AX36" s="33"/>
    </row>
    <row r="37" spans="1:51" s="32" customFormat="1">
      <c r="D37" s="259" t="s">
        <v>119</v>
      </c>
      <c r="E37" s="259"/>
      <c r="F37" s="263">
        <v>0</v>
      </c>
      <c r="G37" s="263"/>
      <c r="H37" s="259" t="s">
        <v>120</v>
      </c>
      <c r="I37" s="265">
        <v>0</v>
      </c>
      <c r="J37" s="265"/>
      <c r="M37" s="259" t="s">
        <v>119</v>
      </c>
      <c r="N37" s="259"/>
      <c r="O37" s="265">
        <v>100</v>
      </c>
      <c r="P37" s="265"/>
      <c r="Q37" s="35" t="s">
        <v>118</v>
      </c>
      <c r="R37" s="263">
        <v>0</v>
      </c>
      <c r="S37" s="263"/>
      <c r="T37" s="35" t="s">
        <v>118</v>
      </c>
      <c r="U37" s="263">
        <v>37.22</v>
      </c>
      <c r="V37" s="263"/>
      <c r="W37" s="35" t="s">
        <v>118</v>
      </c>
      <c r="X37" s="263">
        <v>59.93</v>
      </c>
      <c r="Y37" s="263"/>
      <c r="Z37" s="35" t="s">
        <v>118</v>
      </c>
      <c r="AA37" s="263">
        <v>0</v>
      </c>
      <c r="AB37" s="263"/>
      <c r="AD37" s="259" t="s">
        <v>117</v>
      </c>
      <c r="AE37" s="259"/>
      <c r="AF37" s="260">
        <v>18210</v>
      </c>
      <c r="AG37" s="260"/>
      <c r="AH37" s="260"/>
      <c r="AI37" s="260"/>
      <c r="AJ37" s="260"/>
      <c r="AK37" s="260"/>
      <c r="AL37" s="262" t="s">
        <v>137</v>
      </c>
      <c r="AM37" s="262"/>
      <c r="AN37" s="262"/>
      <c r="AO37" s="262"/>
      <c r="AQ37" s="33">
        <v>0</v>
      </c>
      <c r="AR37" s="33">
        <v>0</v>
      </c>
      <c r="AS37" s="36">
        <f>(O37-R37-U37-X37-AA37)/O38</f>
        <v>2.8500000000000015E-2</v>
      </c>
      <c r="AT37" s="33"/>
      <c r="AU37" s="33"/>
      <c r="AV37" s="33"/>
      <c r="AW37" s="33"/>
      <c r="AX37" s="33"/>
    </row>
    <row r="38" spans="1:51" s="32" customFormat="1">
      <c r="D38" s="259"/>
      <c r="E38" s="259"/>
      <c r="F38" s="271">
        <v>100</v>
      </c>
      <c r="G38" s="271"/>
      <c r="H38" s="259"/>
      <c r="I38" s="271">
        <v>0</v>
      </c>
      <c r="J38" s="271"/>
      <c r="M38" s="259"/>
      <c r="N38" s="259"/>
      <c r="O38" s="271">
        <v>100</v>
      </c>
      <c r="P38" s="271"/>
      <c r="Q38" s="271"/>
      <c r="R38" s="271"/>
      <c r="S38" s="271"/>
      <c r="T38" s="271"/>
      <c r="U38" s="271"/>
      <c r="V38" s="271"/>
      <c r="W38" s="271"/>
      <c r="X38" s="271"/>
      <c r="Y38" s="271"/>
      <c r="Z38" s="271"/>
      <c r="AA38" s="271"/>
      <c r="AB38" s="271"/>
      <c r="AD38" s="259"/>
      <c r="AE38" s="259"/>
      <c r="AF38" s="260"/>
      <c r="AG38" s="260"/>
      <c r="AH38" s="260"/>
      <c r="AI38" s="260"/>
      <c r="AJ38" s="260"/>
      <c r="AK38" s="260"/>
      <c r="AL38" s="262"/>
      <c r="AM38" s="262"/>
      <c r="AN38" s="262"/>
      <c r="AO38" s="262"/>
      <c r="AQ38" s="36">
        <v>0</v>
      </c>
      <c r="AR38" s="33"/>
      <c r="AS38" s="33"/>
      <c r="AT38" s="33"/>
      <c r="AU38" s="33"/>
      <c r="AV38" s="33"/>
      <c r="AW38" s="33"/>
      <c r="AX38" s="33"/>
    </row>
    <row r="39" spans="1:51" s="32" customFormat="1">
      <c r="G39" s="259" t="s">
        <v>102</v>
      </c>
      <c r="H39" s="259"/>
      <c r="I39" s="259"/>
      <c r="T39" s="259" t="s">
        <v>103</v>
      </c>
      <c r="U39" s="259"/>
      <c r="V39" s="259"/>
      <c r="W39" s="259"/>
      <c r="AQ39" s="33"/>
      <c r="AR39" s="33"/>
      <c r="AS39" s="33"/>
      <c r="AT39" s="33"/>
      <c r="AU39" s="33"/>
      <c r="AV39" s="33"/>
      <c r="AW39" s="33"/>
      <c r="AX39" s="33"/>
    </row>
    <row r="40" spans="1:51" s="32" customFormat="1">
      <c r="AQ40" s="33">
        <f>SUM(AQ26,AQ30,AQ34,AQ38)*H23</f>
        <v>17564.178977218849</v>
      </c>
      <c r="AR40" s="33"/>
      <c r="AS40" s="33"/>
      <c r="AT40" s="33"/>
      <c r="AU40" s="33"/>
      <c r="AV40" s="33"/>
      <c r="AW40" s="33"/>
      <c r="AX40" s="33"/>
    </row>
    <row r="42" spans="1:51">
      <c r="AF42" s="37" t="s">
        <v>104</v>
      </c>
    </row>
  </sheetData>
  <mergeCells count="182">
    <mergeCell ref="G39:I39"/>
    <mergeCell ref="T39:W39"/>
    <mergeCell ref="U37:V37"/>
    <mergeCell ref="X37:Y37"/>
    <mergeCell ref="AA37:AB37"/>
    <mergeCell ref="R37:S37"/>
    <mergeCell ref="D37:E38"/>
    <mergeCell ref="F37:G37"/>
    <mergeCell ref="H37:H38"/>
    <mergeCell ref="I37:J37"/>
    <mergeCell ref="M37:N38"/>
    <mergeCell ref="O37:P37"/>
    <mergeCell ref="AD37:AE38"/>
    <mergeCell ref="AF37:AK38"/>
    <mergeCell ref="AL37:AO38"/>
    <mergeCell ref="F38:G38"/>
    <mergeCell ref="I38:J38"/>
    <mergeCell ref="O38:AB38"/>
    <mergeCell ref="AE33:AO33"/>
    <mergeCell ref="F34:G34"/>
    <mergeCell ref="I34:J34"/>
    <mergeCell ref="L34:M34"/>
    <mergeCell ref="O34:P34"/>
    <mergeCell ref="R34:S34"/>
    <mergeCell ref="U34:V34"/>
    <mergeCell ref="X34:Y34"/>
    <mergeCell ref="AA34:AB34"/>
    <mergeCell ref="AE34:AF34"/>
    <mergeCell ref="AH34:AI34"/>
    <mergeCell ref="AK34:AL34"/>
    <mergeCell ref="AN34:AO34"/>
    <mergeCell ref="Q33:Q34"/>
    <mergeCell ref="R33:S33"/>
    <mergeCell ref="T33:T34"/>
    <mergeCell ref="U33:V33"/>
    <mergeCell ref="W33:W34"/>
    <mergeCell ref="X33:Y33"/>
    <mergeCell ref="Z33:Z34"/>
    <mergeCell ref="AA33:AB33"/>
    <mergeCell ref="AC33:AD34"/>
    <mergeCell ref="A33:C34"/>
    <mergeCell ref="D33:E34"/>
    <mergeCell ref="F33:G33"/>
    <mergeCell ref="H33:H34"/>
    <mergeCell ref="I33:J33"/>
    <mergeCell ref="K33:K34"/>
    <mergeCell ref="L33:M33"/>
    <mergeCell ref="N33:N34"/>
    <mergeCell ref="O33:P33"/>
    <mergeCell ref="AC29:AD30"/>
    <mergeCell ref="AE29:AO29"/>
    <mergeCell ref="F30:G30"/>
    <mergeCell ref="I30:J30"/>
    <mergeCell ref="L30:M30"/>
    <mergeCell ref="O30:P30"/>
    <mergeCell ref="R30:S30"/>
    <mergeCell ref="X30:Y30"/>
    <mergeCell ref="AA30:AB30"/>
    <mergeCell ref="AE30:AF30"/>
    <mergeCell ref="AH30:AI30"/>
    <mergeCell ref="AK30:AL30"/>
    <mergeCell ref="AN30:AO30"/>
    <mergeCell ref="Q29:Q30"/>
    <mergeCell ref="R29:S29"/>
    <mergeCell ref="T29:T30"/>
    <mergeCell ref="U29:V29"/>
    <mergeCell ref="W29:W30"/>
    <mergeCell ref="U30:V30"/>
    <mergeCell ref="X29:Y29"/>
    <mergeCell ref="Z29:Z30"/>
    <mergeCell ref="AA29:AB29"/>
    <mergeCell ref="A29:C30"/>
    <mergeCell ref="D29:E30"/>
    <mergeCell ref="F29:G29"/>
    <mergeCell ref="H29:H30"/>
    <mergeCell ref="I29:J29"/>
    <mergeCell ref="K29:K30"/>
    <mergeCell ref="L29:M29"/>
    <mergeCell ref="N29:N30"/>
    <mergeCell ref="O29:P29"/>
    <mergeCell ref="Q25:Q26"/>
    <mergeCell ref="R25:S25"/>
    <mergeCell ref="T25:T26"/>
    <mergeCell ref="U25:V25"/>
    <mergeCell ref="W25:X26"/>
    <mergeCell ref="Y25:AF25"/>
    <mergeCell ref="F26:G26"/>
    <mergeCell ref="I26:J26"/>
    <mergeCell ref="L26:M26"/>
    <mergeCell ref="O26:P26"/>
    <mergeCell ref="R26:S26"/>
    <mergeCell ref="U26:V26"/>
    <mergeCell ref="Y26:Z26"/>
    <mergeCell ref="AB26:AC26"/>
    <mergeCell ref="AE26:AF26"/>
    <mergeCell ref="A25:C26"/>
    <mergeCell ref="D25:E26"/>
    <mergeCell ref="F25:G25"/>
    <mergeCell ref="H25:H26"/>
    <mergeCell ref="I25:J25"/>
    <mergeCell ref="K25:K26"/>
    <mergeCell ref="L25:M25"/>
    <mergeCell ref="N25:N26"/>
    <mergeCell ref="O25:P25"/>
    <mergeCell ref="A20:S20"/>
    <mergeCell ref="T20:V20"/>
    <mergeCell ref="W20:Y20"/>
    <mergeCell ref="Z20:AB20"/>
    <mergeCell ref="C21:S21"/>
    <mergeCell ref="T21:V21"/>
    <mergeCell ref="W21:Y21"/>
    <mergeCell ref="Z21:AB21"/>
    <mergeCell ref="A23:F24"/>
    <mergeCell ref="G23:G24"/>
    <mergeCell ref="H23:K24"/>
    <mergeCell ref="C17:S17"/>
    <mergeCell ref="T17:V17"/>
    <mergeCell ref="W17:Y17"/>
    <mergeCell ref="Z17:AB17"/>
    <mergeCell ref="C18:S18"/>
    <mergeCell ref="T18:V18"/>
    <mergeCell ref="W18:Y18"/>
    <mergeCell ref="Z18:AB18"/>
    <mergeCell ref="C19:S19"/>
    <mergeCell ref="T19:V19"/>
    <mergeCell ref="W19:Y19"/>
    <mergeCell ref="Z19:AB19"/>
    <mergeCell ref="C14:S14"/>
    <mergeCell ref="T14:V14"/>
    <mergeCell ref="W14:Y14"/>
    <mergeCell ref="Z14:AB14"/>
    <mergeCell ref="A15:S15"/>
    <mergeCell ref="T15:V15"/>
    <mergeCell ref="W15:Y15"/>
    <mergeCell ref="Z15:AB15"/>
    <mergeCell ref="C16:S16"/>
    <mergeCell ref="T16:V16"/>
    <mergeCell ref="W16:Y16"/>
    <mergeCell ref="Z16:AB16"/>
    <mergeCell ref="C11:S11"/>
    <mergeCell ref="T11:V11"/>
    <mergeCell ref="W11:Y11"/>
    <mergeCell ref="Z11:AB11"/>
    <mergeCell ref="C12:S12"/>
    <mergeCell ref="T12:V12"/>
    <mergeCell ref="W12:Y12"/>
    <mergeCell ref="Z12:AB12"/>
    <mergeCell ref="C13:S13"/>
    <mergeCell ref="T13:V13"/>
    <mergeCell ref="W13:Y13"/>
    <mergeCell ref="Z13:AB13"/>
    <mergeCell ref="C8:S8"/>
    <mergeCell ref="T8:V8"/>
    <mergeCell ref="W8:Y8"/>
    <mergeCell ref="Z8:AB8"/>
    <mergeCell ref="C9:S9"/>
    <mergeCell ref="T9:V9"/>
    <mergeCell ref="W9:Y9"/>
    <mergeCell ref="Z9:AB9"/>
    <mergeCell ref="A10:S10"/>
    <mergeCell ref="T10:V10"/>
    <mergeCell ref="W10:Y10"/>
    <mergeCell ref="Z10:AB10"/>
    <mergeCell ref="AR5:AS5"/>
    <mergeCell ref="A6:S6"/>
    <mergeCell ref="T6:V6"/>
    <mergeCell ref="W6:Y6"/>
    <mergeCell ref="Z6:AB6"/>
    <mergeCell ref="C7:S7"/>
    <mergeCell ref="T7:V7"/>
    <mergeCell ref="W7:Y7"/>
    <mergeCell ref="Z7:AB7"/>
    <mergeCell ref="AL1:AP1"/>
    <mergeCell ref="A2:AP2"/>
    <mergeCell ref="A3:K4"/>
    <mergeCell ref="L3:AF4"/>
    <mergeCell ref="AM3:AP3"/>
    <mergeCell ref="C5:S5"/>
    <mergeCell ref="T5:V5"/>
    <mergeCell ref="W5:Y5"/>
    <mergeCell ref="Z5:AB5"/>
    <mergeCell ref="AC5:AP5"/>
  </mergeCells>
  <phoneticPr fontId="5"/>
  <pageMargins left="0.70866141732283472" right="0.70866141732283472" top="0.98425196850393704" bottom="0.74803149606299213" header="0.31496062992125984" footer="0.31496062992125984"/>
  <pageSetup paperSize="9" scale="92" orientation="landscape" r:id="rId1"/>
  <headerFooter>
    <oddFooter>&amp;R&amp;P</oddFooter>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sheetPr>
  <dimension ref="A1:AY42"/>
  <sheetViews>
    <sheetView workbookViewId="0">
      <selection activeCell="G2" sqref="G2"/>
    </sheetView>
  </sheetViews>
  <sheetFormatPr defaultColWidth="9" defaultRowHeight="12"/>
  <cols>
    <col min="1" max="3" width="3.375" style="4" customWidth="1"/>
    <col min="4" max="19" width="3.125" style="4" customWidth="1"/>
    <col min="20" max="28" width="3.375" style="4" customWidth="1"/>
    <col min="29" max="42" width="3.125" style="4" customWidth="1"/>
    <col min="43" max="50" width="9" style="21"/>
    <col min="51" max="16384" width="9" style="4"/>
  </cols>
  <sheetData>
    <row r="1" spans="1:50" ht="16.5" customHeight="1">
      <c r="A1" s="29"/>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3"/>
      <c r="AJ1" s="3"/>
      <c r="AK1" s="3"/>
      <c r="AL1" s="215">
        <v>3</v>
      </c>
      <c r="AM1" s="215"/>
      <c r="AN1" s="215"/>
      <c r="AO1" s="215"/>
      <c r="AP1" s="216"/>
    </row>
    <row r="2" spans="1:50" ht="16.5" customHeight="1">
      <c r="A2" s="217" t="s">
        <v>73</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9"/>
    </row>
    <row r="3" spans="1:50" ht="16.5" customHeight="1">
      <c r="A3" s="220" t="s">
        <v>107</v>
      </c>
      <c r="B3" s="221"/>
      <c r="C3" s="221"/>
      <c r="D3" s="221"/>
      <c r="E3" s="221"/>
      <c r="F3" s="221"/>
      <c r="G3" s="221"/>
      <c r="H3" s="221"/>
      <c r="I3" s="221"/>
      <c r="J3" s="221"/>
      <c r="K3" s="221"/>
      <c r="L3" s="221" t="s">
        <v>147</v>
      </c>
      <c r="M3" s="221"/>
      <c r="N3" s="221"/>
      <c r="O3" s="221"/>
      <c r="P3" s="221"/>
      <c r="Q3" s="221"/>
      <c r="R3" s="221"/>
      <c r="S3" s="221"/>
      <c r="T3" s="221"/>
      <c r="U3" s="221"/>
      <c r="V3" s="221"/>
      <c r="W3" s="221"/>
      <c r="X3" s="221"/>
      <c r="Y3" s="221"/>
      <c r="Z3" s="221"/>
      <c r="AA3" s="221"/>
      <c r="AB3" s="221"/>
      <c r="AC3" s="221"/>
      <c r="AD3" s="221"/>
      <c r="AE3" s="221"/>
      <c r="AF3" s="221"/>
      <c r="AG3" s="30"/>
      <c r="AL3" s="5" t="s">
        <v>75</v>
      </c>
      <c r="AM3" s="272">
        <v>6878</v>
      </c>
      <c r="AN3" s="273"/>
      <c r="AO3" s="273"/>
      <c r="AP3" s="274"/>
    </row>
    <row r="4" spans="1:50" ht="16.5" customHeight="1" thickBot="1">
      <c r="A4" s="222"/>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31"/>
      <c r="AH4" s="6"/>
      <c r="AI4" s="7"/>
      <c r="AJ4" s="7"/>
      <c r="AK4" s="7"/>
      <c r="AL4" s="7"/>
      <c r="AM4" s="7"/>
      <c r="AN4" s="7"/>
      <c r="AO4" s="8" t="s">
        <v>76</v>
      </c>
      <c r="AP4" s="9"/>
    </row>
    <row r="5" spans="1:50" ht="31.5" customHeight="1">
      <c r="A5" s="10"/>
      <c r="B5" s="11"/>
      <c r="C5" s="227" t="s">
        <v>77</v>
      </c>
      <c r="D5" s="227"/>
      <c r="E5" s="227"/>
      <c r="F5" s="227"/>
      <c r="G5" s="227"/>
      <c r="H5" s="227"/>
      <c r="I5" s="227"/>
      <c r="J5" s="227"/>
      <c r="K5" s="227"/>
      <c r="L5" s="227"/>
      <c r="M5" s="227"/>
      <c r="N5" s="227"/>
      <c r="O5" s="227"/>
      <c r="P5" s="227"/>
      <c r="Q5" s="227"/>
      <c r="R5" s="227"/>
      <c r="S5" s="227"/>
      <c r="T5" s="228" t="s">
        <v>78</v>
      </c>
      <c r="U5" s="229"/>
      <c r="V5" s="230"/>
      <c r="W5" s="231" t="s">
        <v>169</v>
      </c>
      <c r="X5" s="232"/>
      <c r="Y5" s="232"/>
      <c r="Z5" s="231" t="s">
        <v>170</v>
      </c>
      <c r="AA5" s="232"/>
      <c r="AB5" s="233"/>
      <c r="AC5" s="234" t="s">
        <v>68</v>
      </c>
      <c r="AD5" s="235"/>
      <c r="AE5" s="235"/>
      <c r="AF5" s="235"/>
      <c r="AG5" s="235"/>
      <c r="AH5" s="235"/>
      <c r="AI5" s="235"/>
      <c r="AJ5" s="235"/>
      <c r="AK5" s="235"/>
      <c r="AL5" s="235"/>
      <c r="AM5" s="235"/>
      <c r="AN5" s="235"/>
      <c r="AO5" s="235"/>
      <c r="AP5" s="236"/>
      <c r="AR5" s="237" t="s">
        <v>79</v>
      </c>
      <c r="AS5" s="238"/>
      <c r="AT5" s="44"/>
      <c r="AU5" s="45"/>
      <c r="AV5" s="46" t="s">
        <v>80</v>
      </c>
      <c r="AW5" s="47" t="s">
        <v>208</v>
      </c>
      <c r="AX5" s="12"/>
    </row>
    <row r="6" spans="1:50">
      <c r="A6" s="239" t="s">
        <v>81</v>
      </c>
      <c r="B6" s="240"/>
      <c r="C6" s="240"/>
      <c r="D6" s="240"/>
      <c r="E6" s="240"/>
      <c r="F6" s="240"/>
      <c r="G6" s="240"/>
      <c r="H6" s="240"/>
      <c r="I6" s="240"/>
      <c r="J6" s="240"/>
      <c r="K6" s="240"/>
      <c r="L6" s="240"/>
      <c r="M6" s="240"/>
      <c r="N6" s="240"/>
      <c r="O6" s="240"/>
      <c r="P6" s="240"/>
      <c r="Q6" s="240"/>
      <c r="R6" s="240"/>
      <c r="S6" s="241"/>
      <c r="T6" s="253">
        <v>0</v>
      </c>
      <c r="U6" s="254"/>
      <c r="V6" s="255"/>
      <c r="W6" s="245">
        <v>0</v>
      </c>
      <c r="X6" s="246"/>
      <c r="Y6" s="247"/>
      <c r="Z6" s="245">
        <v>0</v>
      </c>
      <c r="AA6" s="246"/>
      <c r="AB6" s="247"/>
      <c r="AC6" s="13"/>
      <c r="AD6" s="14"/>
      <c r="AE6" s="14"/>
      <c r="AF6" s="14"/>
      <c r="AG6" s="14"/>
      <c r="AH6" s="14"/>
      <c r="AI6" s="14"/>
      <c r="AJ6" s="14"/>
      <c r="AK6" s="14"/>
      <c r="AL6" s="14"/>
      <c r="AM6" s="14"/>
      <c r="AN6" s="14"/>
      <c r="AO6" s="14"/>
      <c r="AP6" s="15"/>
      <c r="AR6" s="48" t="s">
        <v>82</v>
      </c>
      <c r="AS6" s="49" t="s">
        <v>83</v>
      </c>
      <c r="AT6" s="44"/>
      <c r="AU6" s="50" t="s">
        <v>17</v>
      </c>
      <c r="AV6" s="51">
        <v>32600</v>
      </c>
      <c r="AW6" s="52">
        <v>25200</v>
      </c>
      <c r="AX6" s="12"/>
    </row>
    <row r="7" spans="1:50" ht="13.5" customHeight="1">
      <c r="A7" s="16"/>
      <c r="B7" s="17" t="s">
        <v>135</v>
      </c>
      <c r="C7" s="248" t="s">
        <v>85</v>
      </c>
      <c r="D7" s="249"/>
      <c r="E7" s="249"/>
      <c r="F7" s="249"/>
      <c r="G7" s="249"/>
      <c r="H7" s="249"/>
      <c r="I7" s="249"/>
      <c r="J7" s="249"/>
      <c r="K7" s="249"/>
      <c r="L7" s="249"/>
      <c r="M7" s="249"/>
      <c r="N7" s="249"/>
      <c r="O7" s="249"/>
      <c r="P7" s="249"/>
      <c r="Q7" s="249"/>
      <c r="R7" s="249"/>
      <c r="S7" s="249"/>
      <c r="T7" s="253">
        <v>0</v>
      </c>
      <c r="U7" s="254"/>
      <c r="V7" s="255"/>
      <c r="W7" s="245">
        <v>0</v>
      </c>
      <c r="X7" s="246"/>
      <c r="Y7" s="247"/>
      <c r="Z7" s="245">
        <v>0</v>
      </c>
      <c r="AA7" s="246"/>
      <c r="AB7" s="247"/>
      <c r="AC7" s="18"/>
      <c r="AD7" s="19"/>
      <c r="AE7" s="19"/>
      <c r="AF7" s="19"/>
      <c r="AG7" s="14"/>
      <c r="AH7" s="14"/>
      <c r="AI7" s="14"/>
      <c r="AJ7" s="14"/>
      <c r="AK7" s="14"/>
      <c r="AL7" s="14"/>
      <c r="AM7" s="14"/>
      <c r="AN7" s="14"/>
      <c r="AO7" s="14"/>
      <c r="AP7" s="15"/>
      <c r="AR7" s="48" t="s">
        <v>84</v>
      </c>
      <c r="AS7" s="49" t="s">
        <v>167</v>
      </c>
      <c r="AT7" s="44"/>
      <c r="AU7" s="50" t="s">
        <v>18</v>
      </c>
      <c r="AV7" s="51">
        <v>26800</v>
      </c>
      <c r="AW7" s="52">
        <v>23400</v>
      </c>
      <c r="AX7" s="12"/>
    </row>
    <row r="8" spans="1:50" ht="13.5" customHeight="1">
      <c r="A8" s="16"/>
      <c r="B8" s="17" t="s">
        <v>134</v>
      </c>
      <c r="C8" s="248" t="s">
        <v>85</v>
      </c>
      <c r="D8" s="249"/>
      <c r="E8" s="249"/>
      <c r="F8" s="249"/>
      <c r="G8" s="249"/>
      <c r="H8" s="249"/>
      <c r="I8" s="249"/>
      <c r="J8" s="249"/>
      <c r="K8" s="249"/>
      <c r="L8" s="249"/>
      <c r="M8" s="249"/>
      <c r="N8" s="249"/>
      <c r="O8" s="249"/>
      <c r="P8" s="249"/>
      <c r="Q8" s="249"/>
      <c r="R8" s="249"/>
      <c r="S8" s="249"/>
      <c r="T8" s="253">
        <v>0</v>
      </c>
      <c r="U8" s="254"/>
      <c r="V8" s="255"/>
      <c r="W8" s="245">
        <v>0</v>
      </c>
      <c r="X8" s="246"/>
      <c r="Y8" s="247"/>
      <c r="Z8" s="245">
        <v>0</v>
      </c>
      <c r="AA8" s="246"/>
      <c r="AB8" s="247"/>
      <c r="AC8" s="18"/>
      <c r="AD8" s="19"/>
      <c r="AE8" s="19"/>
      <c r="AF8" s="19"/>
      <c r="AG8" s="14"/>
      <c r="AH8" s="14"/>
      <c r="AI8" s="14"/>
      <c r="AJ8" s="14"/>
      <c r="AK8" s="14"/>
      <c r="AL8" s="14"/>
      <c r="AM8" s="14"/>
      <c r="AN8" s="14"/>
      <c r="AO8" s="14"/>
      <c r="AP8" s="15"/>
      <c r="AR8" s="48" t="s">
        <v>86</v>
      </c>
      <c r="AS8" s="49" t="s">
        <v>166</v>
      </c>
      <c r="AT8" s="44"/>
      <c r="AU8" s="50" t="s">
        <v>70</v>
      </c>
      <c r="AV8" s="51">
        <v>32400</v>
      </c>
      <c r="AW8" s="52">
        <v>28000</v>
      </c>
      <c r="AX8" s="12"/>
    </row>
    <row r="9" spans="1:50" ht="13.5" customHeight="1">
      <c r="A9" s="20"/>
      <c r="B9" s="17" t="s">
        <v>133</v>
      </c>
      <c r="C9" s="248" t="s">
        <v>85</v>
      </c>
      <c r="D9" s="249"/>
      <c r="E9" s="249"/>
      <c r="F9" s="249"/>
      <c r="G9" s="249"/>
      <c r="H9" s="249"/>
      <c r="I9" s="249"/>
      <c r="J9" s="249"/>
      <c r="K9" s="249"/>
      <c r="L9" s="249"/>
      <c r="M9" s="249"/>
      <c r="N9" s="249"/>
      <c r="O9" s="249"/>
      <c r="P9" s="249"/>
      <c r="Q9" s="249"/>
      <c r="R9" s="249"/>
      <c r="S9" s="249"/>
      <c r="T9" s="253">
        <v>0</v>
      </c>
      <c r="U9" s="254"/>
      <c r="V9" s="255"/>
      <c r="W9" s="245">
        <v>0</v>
      </c>
      <c r="X9" s="246"/>
      <c r="Y9" s="247"/>
      <c r="Z9" s="245">
        <v>0</v>
      </c>
      <c r="AA9" s="246"/>
      <c r="AB9" s="247"/>
      <c r="AC9" s="18"/>
      <c r="AD9" s="19"/>
      <c r="AE9" s="19"/>
      <c r="AF9" s="19"/>
      <c r="AG9" s="14"/>
      <c r="AH9" s="14"/>
      <c r="AI9" s="14"/>
      <c r="AJ9" s="14"/>
      <c r="AK9" s="14"/>
      <c r="AL9" s="14"/>
      <c r="AM9" s="14"/>
      <c r="AN9" s="14"/>
      <c r="AO9" s="14"/>
      <c r="AP9" s="15"/>
      <c r="AR9" s="48" t="s">
        <v>87</v>
      </c>
      <c r="AS9" s="49" t="s">
        <v>178</v>
      </c>
      <c r="AT9" s="44"/>
      <c r="AU9" s="50" t="s">
        <v>88</v>
      </c>
      <c r="AV9" s="51">
        <v>31700</v>
      </c>
      <c r="AW9" s="52">
        <v>28900</v>
      </c>
      <c r="AX9" s="12"/>
    </row>
    <row r="10" spans="1:50" ht="13.5" customHeight="1">
      <c r="A10" s="239" t="s">
        <v>89</v>
      </c>
      <c r="B10" s="240"/>
      <c r="C10" s="240"/>
      <c r="D10" s="240"/>
      <c r="E10" s="240"/>
      <c r="F10" s="240"/>
      <c r="G10" s="240"/>
      <c r="H10" s="240"/>
      <c r="I10" s="240"/>
      <c r="J10" s="240"/>
      <c r="K10" s="240"/>
      <c r="L10" s="240"/>
      <c r="M10" s="240"/>
      <c r="N10" s="240"/>
      <c r="O10" s="240"/>
      <c r="P10" s="240"/>
      <c r="Q10" s="240"/>
      <c r="R10" s="240"/>
      <c r="S10" s="241"/>
      <c r="T10" s="253">
        <v>86.96</v>
      </c>
      <c r="U10" s="254"/>
      <c r="V10" s="255"/>
      <c r="W10" s="245">
        <v>0</v>
      </c>
      <c r="X10" s="246"/>
      <c r="Y10" s="247"/>
      <c r="Z10" s="245">
        <v>0</v>
      </c>
      <c r="AA10" s="246"/>
      <c r="AB10" s="247"/>
      <c r="AC10" s="13"/>
      <c r="AD10" s="14"/>
      <c r="AE10" s="14"/>
      <c r="AF10" s="14"/>
      <c r="AG10" s="14"/>
      <c r="AH10" s="14"/>
      <c r="AI10" s="14"/>
      <c r="AJ10" s="14"/>
      <c r="AK10" s="14"/>
      <c r="AL10" s="14"/>
      <c r="AM10" s="14"/>
      <c r="AN10" s="14"/>
      <c r="AO10" s="14"/>
      <c r="AP10" s="15"/>
      <c r="AR10" s="48" t="s">
        <v>90</v>
      </c>
      <c r="AS10" s="49">
        <v>1</v>
      </c>
      <c r="AT10" s="44"/>
      <c r="AU10" s="50" t="s">
        <v>19</v>
      </c>
      <c r="AV10" s="51">
        <v>29900</v>
      </c>
      <c r="AW10" s="52">
        <v>24900</v>
      </c>
      <c r="AX10" s="12"/>
    </row>
    <row r="11" spans="1:50" ht="13.5" customHeight="1" thickBot="1">
      <c r="A11" s="16"/>
      <c r="B11" s="17" t="s">
        <v>132</v>
      </c>
      <c r="C11" s="256" t="s">
        <v>108</v>
      </c>
      <c r="D11" s="257"/>
      <c r="E11" s="257"/>
      <c r="F11" s="257"/>
      <c r="G11" s="257"/>
      <c r="H11" s="257"/>
      <c r="I11" s="257"/>
      <c r="J11" s="257"/>
      <c r="K11" s="257"/>
      <c r="L11" s="257"/>
      <c r="M11" s="257"/>
      <c r="N11" s="257"/>
      <c r="O11" s="257"/>
      <c r="P11" s="257"/>
      <c r="Q11" s="257"/>
      <c r="R11" s="257"/>
      <c r="S11" s="257"/>
      <c r="T11" s="253">
        <v>44.76</v>
      </c>
      <c r="U11" s="254"/>
      <c r="V11" s="255"/>
      <c r="W11" s="245">
        <v>26600</v>
      </c>
      <c r="X11" s="246"/>
      <c r="Y11" s="247"/>
      <c r="Z11" s="245">
        <v>21000</v>
      </c>
      <c r="AA11" s="246"/>
      <c r="AB11" s="247"/>
      <c r="AC11" s="18"/>
      <c r="AD11" s="19"/>
      <c r="AE11" s="19"/>
      <c r="AF11" s="19"/>
      <c r="AG11" s="14"/>
      <c r="AH11" s="14"/>
      <c r="AI11" s="14"/>
      <c r="AJ11" s="14"/>
      <c r="AK11" s="14"/>
      <c r="AL11" s="14"/>
      <c r="AM11" s="14"/>
      <c r="AN11" s="14"/>
      <c r="AO11" s="14"/>
      <c r="AP11" s="15"/>
      <c r="AR11" s="53" t="s">
        <v>16</v>
      </c>
      <c r="AS11" s="54" t="s">
        <v>131</v>
      </c>
      <c r="AT11" s="44"/>
      <c r="AU11" s="50" t="s">
        <v>20</v>
      </c>
      <c r="AV11" s="51">
        <v>25600</v>
      </c>
      <c r="AW11" s="52">
        <v>22800</v>
      </c>
      <c r="AX11" s="12"/>
    </row>
    <row r="12" spans="1:50" ht="13.5" customHeight="1">
      <c r="A12" s="16"/>
      <c r="B12" s="17" t="s">
        <v>130</v>
      </c>
      <c r="C12" s="256" t="s">
        <v>91</v>
      </c>
      <c r="D12" s="257"/>
      <c r="E12" s="257"/>
      <c r="F12" s="257"/>
      <c r="G12" s="257"/>
      <c r="H12" s="257"/>
      <c r="I12" s="257"/>
      <c r="J12" s="257"/>
      <c r="K12" s="257"/>
      <c r="L12" s="257"/>
      <c r="M12" s="257"/>
      <c r="N12" s="257"/>
      <c r="O12" s="257"/>
      <c r="P12" s="257"/>
      <c r="Q12" s="257"/>
      <c r="R12" s="257"/>
      <c r="S12" s="257"/>
      <c r="T12" s="253">
        <v>30.5</v>
      </c>
      <c r="U12" s="254"/>
      <c r="V12" s="255"/>
      <c r="W12" s="245">
        <v>22300</v>
      </c>
      <c r="X12" s="246"/>
      <c r="Y12" s="247"/>
      <c r="Z12" s="245">
        <v>17400</v>
      </c>
      <c r="AA12" s="246"/>
      <c r="AB12" s="247"/>
      <c r="AC12" s="18"/>
      <c r="AD12" s="19"/>
      <c r="AE12" s="19"/>
      <c r="AF12" s="19"/>
      <c r="AG12" s="14"/>
      <c r="AH12" s="14"/>
      <c r="AI12" s="14"/>
      <c r="AJ12" s="14"/>
      <c r="AK12" s="14"/>
      <c r="AL12" s="14"/>
      <c r="AM12" s="14"/>
      <c r="AN12" s="14"/>
      <c r="AO12" s="14"/>
      <c r="AP12" s="15"/>
      <c r="AR12" s="44"/>
      <c r="AS12" s="44"/>
      <c r="AT12" s="44"/>
      <c r="AU12" s="50" t="s">
        <v>93</v>
      </c>
      <c r="AV12" s="51">
        <v>17600</v>
      </c>
      <c r="AW12" s="52">
        <v>15000</v>
      </c>
      <c r="AX12" s="12"/>
    </row>
    <row r="13" spans="1:50" ht="13.5" customHeight="1" thickBot="1">
      <c r="A13" s="16"/>
      <c r="B13" s="17" t="s">
        <v>129</v>
      </c>
      <c r="C13" s="256" t="s">
        <v>69</v>
      </c>
      <c r="D13" s="257"/>
      <c r="E13" s="257"/>
      <c r="F13" s="257"/>
      <c r="G13" s="257"/>
      <c r="H13" s="257"/>
      <c r="I13" s="257"/>
      <c r="J13" s="257"/>
      <c r="K13" s="257"/>
      <c r="L13" s="257"/>
      <c r="M13" s="257"/>
      <c r="N13" s="257"/>
      <c r="O13" s="257"/>
      <c r="P13" s="257"/>
      <c r="Q13" s="257"/>
      <c r="R13" s="257"/>
      <c r="S13" s="257"/>
      <c r="T13" s="253">
        <v>11.7</v>
      </c>
      <c r="U13" s="254"/>
      <c r="V13" s="255"/>
      <c r="W13" s="245">
        <v>26500</v>
      </c>
      <c r="X13" s="246"/>
      <c r="Y13" s="247"/>
      <c r="Z13" s="245">
        <v>23000</v>
      </c>
      <c r="AA13" s="246"/>
      <c r="AB13" s="247"/>
      <c r="AC13" s="18"/>
      <c r="AD13" s="19"/>
      <c r="AE13" s="19"/>
      <c r="AF13" s="19"/>
      <c r="AG13" s="14"/>
      <c r="AH13" s="14"/>
      <c r="AI13" s="14"/>
      <c r="AJ13" s="14"/>
      <c r="AK13" s="14"/>
      <c r="AL13" s="14"/>
      <c r="AM13" s="14"/>
      <c r="AN13" s="14"/>
      <c r="AO13" s="14"/>
      <c r="AP13" s="15"/>
      <c r="AR13" s="44"/>
      <c r="AS13" s="44"/>
      <c r="AT13" s="44"/>
      <c r="AU13" s="55" t="s">
        <v>72</v>
      </c>
      <c r="AV13" s="56">
        <v>30500</v>
      </c>
      <c r="AW13" s="57">
        <v>23200</v>
      </c>
    </row>
    <row r="14" spans="1:50" ht="13.5" customHeight="1">
      <c r="A14" s="20"/>
      <c r="B14" s="17" t="s">
        <v>128</v>
      </c>
      <c r="C14" s="256" t="s">
        <v>85</v>
      </c>
      <c r="D14" s="257"/>
      <c r="E14" s="257"/>
      <c r="F14" s="257"/>
      <c r="G14" s="257"/>
      <c r="H14" s="257"/>
      <c r="I14" s="257"/>
      <c r="J14" s="257"/>
      <c r="K14" s="257"/>
      <c r="L14" s="257"/>
      <c r="M14" s="257"/>
      <c r="N14" s="257"/>
      <c r="O14" s="257"/>
      <c r="P14" s="257"/>
      <c r="Q14" s="257"/>
      <c r="R14" s="257"/>
      <c r="S14" s="257"/>
      <c r="T14" s="253">
        <v>0</v>
      </c>
      <c r="U14" s="254"/>
      <c r="V14" s="255"/>
      <c r="W14" s="245">
        <v>0</v>
      </c>
      <c r="X14" s="246"/>
      <c r="Y14" s="247"/>
      <c r="Z14" s="245">
        <v>0</v>
      </c>
      <c r="AA14" s="246"/>
      <c r="AB14" s="247"/>
      <c r="AC14" s="18"/>
      <c r="AD14" s="19"/>
      <c r="AE14" s="19"/>
      <c r="AF14" s="19"/>
      <c r="AG14" s="14"/>
      <c r="AH14" s="14"/>
      <c r="AI14" s="14"/>
      <c r="AJ14" s="14"/>
      <c r="AK14" s="14"/>
      <c r="AL14" s="14"/>
      <c r="AM14" s="14"/>
      <c r="AN14" s="14"/>
      <c r="AO14" s="14"/>
      <c r="AP14" s="15"/>
    </row>
    <row r="15" spans="1:50">
      <c r="A15" s="239" t="s">
        <v>94</v>
      </c>
      <c r="B15" s="240"/>
      <c r="C15" s="240"/>
      <c r="D15" s="240"/>
      <c r="E15" s="240"/>
      <c r="F15" s="240"/>
      <c r="G15" s="240"/>
      <c r="H15" s="240"/>
      <c r="I15" s="240"/>
      <c r="J15" s="240"/>
      <c r="K15" s="240"/>
      <c r="L15" s="240"/>
      <c r="M15" s="240"/>
      <c r="N15" s="240"/>
      <c r="O15" s="240"/>
      <c r="P15" s="240"/>
      <c r="Q15" s="240"/>
      <c r="R15" s="240"/>
      <c r="S15" s="241"/>
      <c r="T15" s="253">
        <v>0</v>
      </c>
      <c r="U15" s="254"/>
      <c r="V15" s="255"/>
      <c r="W15" s="245">
        <v>0</v>
      </c>
      <c r="X15" s="246"/>
      <c r="Y15" s="247"/>
      <c r="Z15" s="245">
        <v>0</v>
      </c>
      <c r="AA15" s="246"/>
      <c r="AB15" s="247"/>
      <c r="AC15" s="13"/>
      <c r="AD15" s="14"/>
      <c r="AE15" s="14"/>
      <c r="AF15" s="14"/>
      <c r="AG15" s="14"/>
      <c r="AH15" s="14"/>
      <c r="AI15" s="14"/>
      <c r="AJ15" s="14"/>
      <c r="AK15" s="14"/>
      <c r="AL15" s="14"/>
      <c r="AM15" s="14"/>
      <c r="AN15" s="14"/>
      <c r="AO15" s="14"/>
      <c r="AP15" s="15"/>
    </row>
    <row r="16" spans="1:50" ht="13.5" customHeight="1">
      <c r="A16" s="16"/>
      <c r="B16" s="17" t="s">
        <v>127</v>
      </c>
      <c r="C16" s="256" t="s">
        <v>85</v>
      </c>
      <c r="D16" s="257"/>
      <c r="E16" s="257"/>
      <c r="F16" s="257"/>
      <c r="G16" s="257"/>
      <c r="H16" s="257"/>
      <c r="I16" s="257"/>
      <c r="J16" s="257"/>
      <c r="K16" s="257"/>
      <c r="L16" s="257"/>
      <c r="M16" s="257"/>
      <c r="N16" s="257"/>
      <c r="O16" s="257"/>
      <c r="P16" s="257"/>
      <c r="Q16" s="257"/>
      <c r="R16" s="257"/>
      <c r="S16" s="257"/>
      <c r="T16" s="253">
        <v>0</v>
      </c>
      <c r="U16" s="254"/>
      <c r="V16" s="255"/>
      <c r="W16" s="245">
        <v>0</v>
      </c>
      <c r="X16" s="246"/>
      <c r="Y16" s="247"/>
      <c r="Z16" s="245">
        <v>0</v>
      </c>
      <c r="AA16" s="246"/>
      <c r="AB16" s="247"/>
      <c r="AC16" s="13"/>
      <c r="AD16" s="14"/>
      <c r="AE16" s="14"/>
      <c r="AF16" s="14"/>
      <c r="AG16" s="14"/>
      <c r="AH16" s="14"/>
      <c r="AI16" s="14"/>
      <c r="AJ16" s="14"/>
      <c r="AK16" s="22"/>
      <c r="AL16" s="22"/>
      <c r="AM16" s="22"/>
      <c r="AN16" s="14"/>
      <c r="AO16" s="14"/>
      <c r="AP16" s="15"/>
    </row>
    <row r="17" spans="1:51" ht="13.5" customHeight="1">
      <c r="A17" s="16"/>
      <c r="B17" s="17" t="s">
        <v>126</v>
      </c>
      <c r="C17" s="256" t="s">
        <v>85</v>
      </c>
      <c r="D17" s="257"/>
      <c r="E17" s="257"/>
      <c r="F17" s="257"/>
      <c r="G17" s="257"/>
      <c r="H17" s="257"/>
      <c r="I17" s="257"/>
      <c r="J17" s="257"/>
      <c r="K17" s="257"/>
      <c r="L17" s="257"/>
      <c r="M17" s="257"/>
      <c r="N17" s="257"/>
      <c r="O17" s="257"/>
      <c r="P17" s="257"/>
      <c r="Q17" s="257"/>
      <c r="R17" s="257"/>
      <c r="S17" s="257"/>
      <c r="T17" s="253">
        <v>0</v>
      </c>
      <c r="U17" s="254"/>
      <c r="V17" s="255"/>
      <c r="W17" s="245">
        <v>0</v>
      </c>
      <c r="X17" s="246"/>
      <c r="Y17" s="247"/>
      <c r="Z17" s="245">
        <v>0</v>
      </c>
      <c r="AA17" s="246"/>
      <c r="AB17" s="247"/>
      <c r="AC17" s="13"/>
      <c r="AD17" s="14"/>
      <c r="AE17" s="14"/>
      <c r="AF17" s="14"/>
      <c r="AG17" s="14"/>
      <c r="AH17" s="14"/>
      <c r="AI17" s="14"/>
      <c r="AJ17" s="14"/>
      <c r="AK17" s="22"/>
      <c r="AL17" s="22"/>
      <c r="AM17" s="22"/>
      <c r="AN17" s="14"/>
      <c r="AO17" s="14"/>
      <c r="AP17" s="15"/>
    </row>
    <row r="18" spans="1:51" ht="13.5" customHeight="1">
      <c r="A18" s="16"/>
      <c r="B18" s="17" t="s">
        <v>96</v>
      </c>
      <c r="C18" s="256" t="s">
        <v>85</v>
      </c>
      <c r="D18" s="257"/>
      <c r="E18" s="257"/>
      <c r="F18" s="257"/>
      <c r="G18" s="257"/>
      <c r="H18" s="257"/>
      <c r="I18" s="257"/>
      <c r="J18" s="257"/>
      <c r="K18" s="257"/>
      <c r="L18" s="257"/>
      <c r="M18" s="257"/>
      <c r="N18" s="257"/>
      <c r="O18" s="257"/>
      <c r="P18" s="257"/>
      <c r="Q18" s="257"/>
      <c r="R18" s="257"/>
      <c r="S18" s="257"/>
      <c r="T18" s="253">
        <v>0</v>
      </c>
      <c r="U18" s="254"/>
      <c r="V18" s="255"/>
      <c r="W18" s="245">
        <v>0</v>
      </c>
      <c r="X18" s="246"/>
      <c r="Y18" s="247"/>
      <c r="Z18" s="245">
        <v>0</v>
      </c>
      <c r="AA18" s="246"/>
      <c r="AB18" s="247"/>
      <c r="AC18" s="13"/>
      <c r="AD18" s="14"/>
      <c r="AE18" s="14"/>
      <c r="AF18" s="14"/>
      <c r="AG18" s="14"/>
      <c r="AH18" s="14"/>
      <c r="AI18" s="14"/>
      <c r="AJ18" s="14"/>
      <c r="AK18" s="22"/>
      <c r="AL18" s="22"/>
      <c r="AM18" s="22"/>
      <c r="AN18" s="14"/>
      <c r="AO18" s="14"/>
      <c r="AP18" s="15"/>
    </row>
    <row r="19" spans="1:51" ht="13.5" customHeight="1">
      <c r="A19" s="16"/>
      <c r="B19" s="23" t="s">
        <v>97</v>
      </c>
      <c r="C19" s="256" t="s">
        <v>85</v>
      </c>
      <c r="D19" s="257"/>
      <c r="E19" s="257"/>
      <c r="F19" s="257"/>
      <c r="G19" s="257"/>
      <c r="H19" s="257"/>
      <c r="I19" s="257"/>
      <c r="J19" s="257"/>
      <c r="K19" s="257"/>
      <c r="L19" s="257"/>
      <c r="M19" s="257"/>
      <c r="N19" s="257"/>
      <c r="O19" s="257"/>
      <c r="P19" s="257"/>
      <c r="Q19" s="257"/>
      <c r="R19" s="257"/>
      <c r="S19" s="257"/>
      <c r="T19" s="253">
        <v>0</v>
      </c>
      <c r="U19" s="254"/>
      <c r="V19" s="255"/>
      <c r="W19" s="245">
        <v>0</v>
      </c>
      <c r="X19" s="246"/>
      <c r="Y19" s="247"/>
      <c r="Z19" s="245">
        <v>0</v>
      </c>
      <c r="AA19" s="246"/>
      <c r="AB19" s="247"/>
      <c r="AC19" s="13"/>
      <c r="AD19" s="14"/>
      <c r="AE19" s="14"/>
      <c r="AF19" s="14"/>
      <c r="AG19" s="14"/>
      <c r="AH19" s="14"/>
      <c r="AI19" s="14"/>
      <c r="AJ19" s="14"/>
      <c r="AK19" s="22"/>
      <c r="AL19" s="22"/>
      <c r="AM19" s="22"/>
      <c r="AN19" s="14"/>
      <c r="AO19" s="14"/>
      <c r="AP19" s="15"/>
    </row>
    <row r="20" spans="1:51">
      <c r="A20" s="239" t="s">
        <v>98</v>
      </c>
      <c r="B20" s="240"/>
      <c r="C20" s="240"/>
      <c r="D20" s="240"/>
      <c r="E20" s="240"/>
      <c r="F20" s="240"/>
      <c r="G20" s="240"/>
      <c r="H20" s="240"/>
      <c r="I20" s="240"/>
      <c r="J20" s="240"/>
      <c r="K20" s="240"/>
      <c r="L20" s="240"/>
      <c r="M20" s="240"/>
      <c r="N20" s="240"/>
      <c r="O20" s="240"/>
      <c r="P20" s="240"/>
      <c r="Q20" s="240"/>
      <c r="R20" s="240"/>
      <c r="S20" s="241"/>
      <c r="T20" s="253">
        <v>0</v>
      </c>
      <c r="U20" s="254"/>
      <c r="V20" s="255"/>
      <c r="W20" s="245">
        <v>0</v>
      </c>
      <c r="X20" s="246"/>
      <c r="Y20" s="247"/>
      <c r="Z20" s="245">
        <v>0</v>
      </c>
      <c r="AA20" s="246"/>
      <c r="AB20" s="247"/>
      <c r="AC20" s="13"/>
      <c r="AD20" s="14"/>
      <c r="AE20" s="14"/>
      <c r="AF20" s="14"/>
      <c r="AG20" s="14"/>
      <c r="AH20" s="14"/>
      <c r="AI20" s="14"/>
      <c r="AJ20" s="14"/>
      <c r="AK20" s="14"/>
      <c r="AL20" s="14"/>
      <c r="AM20" s="14"/>
      <c r="AN20" s="14"/>
      <c r="AO20" s="14"/>
      <c r="AP20" s="15"/>
    </row>
    <row r="21" spans="1:51">
      <c r="A21" s="24"/>
      <c r="B21" s="25" t="s">
        <v>125</v>
      </c>
      <c r="C21" s="256" t="s">
        <v>85</v>
      </c>
      <c r="D21" s="256"/>
      <c r="E21" s="256"/>
      <c r="F21" s="256"/>
      <c r="G21" s="256"/>
      <c r="H21" s="256"/>
      <c r="I21" s="256"/>
      <c r="J21" s="256"/>
      <c r="K21" s="256"/>
      <c r="L21" s="256"/>
      <c r="M21" s="256"/>
      <c r="N21" s="256"/>
      <c r="O21" s="256"/>
      <c r="P21" s="256"/>
      <c r="Q21" s="256"/>
      <c r="R21" s="256"/>
      <c r="S21" s="256"/>
      <c r="T21" s="253">
        <v>0</v>
      </c>
      <c r="U21" s="254"/>
      <c r="V21" s="255"/>
      <c r="W21" s="245">
        <v>0</v>
      </c>
      <c r="X21" s="246"/>
      <c r="Y21" s="247"/>
      <c r="Z21" s="245">
        <v>0</v>
      </c>
      <c r="AA21" s="246"/>
      <c r="AB21" s="247"/>
      <c r="AC21" s="13"/>
      <c r="AD21" s="14"/>
      <c r="AE21" s="14"/>
      <c r="AF21" s="14"/>
      <c r="AG21" s="14"/>
      <c r="AH21" s="14"/>
      <c r="AI21" s="14"/>
      <c r="AJ21" s="14"/>
      <c r="AK21" s="14"/>
      <c r="AL21" s="14"/>
      <c r="AM21" s="14"/>
      <c r="AN21" s="14"/>
      <c r="AO21" s="14"/>
      <c r="AP21" s="15"/>
    </row>
    <row r="22" spans="1:51" ht="6" customHeight="1"/>
    <row r="23" spans="1:51" s="32" customFormat="1">
      <c r="A23" s="258" t="s">
        <v>179</v>
      </c>
      <c r="B23" s="258"/>
      <c r="C23" s="258"/>
      <c r="D23" s="258"/>
      <c r="E23" s="258"/>
      <c r="F23" s="258"/>
      <c r="G23" s="259" t="s">
        <v>124</v>
      </c>
      <c r="H23" s="275">
        <v>6878</v>
      </c>
      <c r="I23" s="276"/>
      <c r="J23" s="276"/>
      <c r="K23" s="276"/>
      <c r="L23" s="26"/>
      <c r="M23" s="26"/>
      <c r="N23" s="26"/>
      <c r="O23" s="26"/>
      <c r="AQ23" s="33"/>
      <c r="AR23" s="33"/>
      <c r="AS23" s="33"/>
      <c r="AT23" s="33"/>
      <c r="AU23" s="33"/>
      <c r="AV23" s="33"/>
      <c r="AW23" s="33"/>
      <c r="AX23" s="33"/>
    </row>
    <row r="24" spans="1:51" s="32" customFormat="1">
      <c r="A24" s="258"/>
      <c r="B24" s="258"/>
      <c r="C24" s="258"/>
      <c r="D24" s="258"/>
      <c r="E24" s="258"/>
      <c r="F24" s="258"/>
      <c r="G24" s="259"/>
      <c r="H24" s="276"/>
      <c r="I24" s="276"/>
      <c r="J24" s="276"/>
      <c r="K24" s="276"/>
      <c r="AQ24" s="33"/>
      <c r="AR24" s="33"/>
      <c r="AS24" s="33"/>
      <c r="AT24" s="33"/>
      <c r="AU24" s="33"/>
      <c r="AV24" s="33"/>
      <c r="AW24" s="33"/>
      <c r="AX24" s="33"/>
    </row>
    <row r="25" spans="1:51" s="32" customFormat="1" ht="13.5" customHeight="1">
      <c r="A25" s="262" t="s">
        <v>99</v>
      </c>
      <c r="B25" s="262"/>
      <c r="C25" s="262"/>
      <c r="D25" s="259" t="s">
        <v>123</v>
      </c>
      <c r="E25" s="259"/>
      <c r="F25" s="263">
        <v>0</v>
      </c>
      <c r="G25" s="263"/>
      <c r="H25" s="259" t="s">
        <v>120</v>
      </c>
      <c r="I25" s="265">
        <v>0</v>
      </c>
      <c r="J25" s="265"/>
      <c r="K25" s="259" t="s">
        <v>119</v>
      </c>
      <c r="L25" s="263">
        <v>0</v>
      </c>
      <c r="M25" s="263"/>
      <c r="N25" s="259" t="s">
        <v>120</v>
      </c>
      <c r="O25" s="265">
        <v>0</v>
      </c>
      <c r="P25" s="265"/>
      <c r="Q25" s="259" t="s">
        <v>119</v>
      </c>
      <c r="R25" s="263">
        <v>0</v>
      </c>
      <c r="S25" s="263"/>
      <c r="T25" s="259" t="s">
        <v>120</v>
      </c>
      <c r="U25" s="265">
        <v>0</v>
      </c>
      <c r="V25" s="265"/>
      <c r="W25" s="259" t="s">
        <v>121</v>
      </c>
      <c r="X25" s="259"/>
      <c r="Y25" s="263">
        <v>0</v>
      </c>
      <c r="Z25" s="263"/>
      <c r="AA25" s="263"/>
      <c r="AB25" s="263"/>
      <c r="AC25" s="263"/>
      <c r="AD25" s="263"/>
      <c r="AE25" s="263"/>
      <c r="AF25" s="263"/>
      <c r="AQ25" s="33">
        <v>0</v>
      </c>
      <c r="AR25" s="33">
        <v>0</v>
      </c>
      <c r="AS25" s="33">
        <v>0</v>
      </c>
      <c r="AT25" s="33">
        <v>0</v>
      </c>
      <c r="AU25" s="33">
        <v>0</v>
      </c>
      <c r="AV25" s="33">
        <v>0</v>
      </c>
      <c r="AW25" s="33">
        <v>0</v>
      </c>
      <c r="AX25" s="33"/>
    </row>
    <row r="26" spans="1:51" s="32" customFormat="1">
      <c r="A26" s="262"/>
      <c r="B26" s="262"/>
      <c r="C26" s="262"/>
      <c r="D26" s="259"/>
      <c r="E26" s="259"/>
      <c r="F26" s="259">
        <v>100</v>
      </c>
      <c r="G26" s="259"/>
      <c r="H26" s="259"/>
      <c r="I26" s="259">
        <v>0</v>
      </c>
      <c r="J26" s="259"/>
      <c r="K26" s="259"/>
      <c r="L26" s="259">
        <v>100</v>
      </c>
      <c r="M26" s="259"/>
      <c r="N26" s="259"/>
      <c r="O26" s="259">
        <v>0</v>
      </c>
      <c r="P26" s="259"/>
      <c r="Q26" s="259"/>
      <c r="R26" s="259">
        <v>100</v>
      </c>
      <c r="S26" s="259"/>
      <c r="T26" s="259"/>
      <c r="U26" s="259">
        <v>0</v>
      </c>
      <c r="V26" s="259"/>
      <c r="W26" s="259"/>
      <c r="X26" s="259"/>
      <c r="Y26" s="267">
        <v>0</v>
      </c>
      <c r="Z26" s="267"/>
      <c r="AA26" s="26" t="s">
        <v>119</v>
      </c>
      <c r="AB26" s="267">
        <v>0</v>
      </c>
      <c r="AC26" s="267"/>
      <c r="AD26" s="26" t="s">
        <v>119</v>
      </c>
      <c r="AE26" s="267">
        <v>0</v>
      </c>
      <c r="AF26" s="267"/>
      <c r="AQ26" s="33">
        <v>0</v>
      </c>
      <c r="AR26" s="33"/>
      <c r="AS26" s="33"/>
      <c r="AT26" s="33"/>
      <c r="AU26" s="33"/>
      <c r="AV26" s="33"/>
      <c r="AW26" s="33"/>
      <c r="AX26" s="33"/>
    </row>
    <row r="27" spans="1:51" s="32" customFormat="1">
      <c r="D27" s="26"/>
      <c r="E27" s="26"/>
      <c r="F27" s="26"/>
      <c r="G27" s="26"/>
      <c r="H27" s="26"/>
      <c r="I27" s="34"/>
      <c r="J27" s="34"/>
      <c r="K27" s="26"/>
      <c r="L27" s="26"/>
      <c r="M27" s="26"/>
      <c r="N27" s="26"/>
      <c r="O27" s="34"/>
      <c r="P27" s="26"/>
      <c r="Q27" s="26"/>
      <c r="R27" s="26"/>
      <c r="S27" s="26"/>
      <c r="T27" s="26"/>
      <c r="U27" s="34"/>
      <c r="V27" s="26"/>
      <c r="W27" s="26"/>
      <c r="X27" s="26"/>
      <c r="Y27" s="26"/>
      <c r="Z27" s="26"/>
      <c r="AB27" s="26"/>
      <c r="AC27" s="26"/>
      <c r="AE27" s="26"/>
      <c r="AF27" s="26"/>
      <c r="AQ27" s="33"/>
      <c r="AR27" s="33"/>
      <c r="AS27" s="33"/>
      <c r="AT27" s="33"/>
      <c r="AU27" s="33"/>
      <c r="AV27" s="33"/>
      <c r="AW27" s="33"/>
      <c r="AX27" s="33"/>
    </row>
    <row r="28" spans="1:51" s="32" customFormat="1">
      <c r="AQ28" s="33"/>
      <c r="AR28" s="33"/>
      <c r="AS28" s="33"/>
      <c r="AT28" s="33"/>
      <c r="AU28" s="33"/>
      <c r="AV28" s="33"/>
      <c r="AW28" s="33"/>
      <c r="AX28" s="33"/>
    </row>
    <row r="29" spans="1:51" s="32" customFormat="1">
      <c r="A29" s="262" t="s">
        <v>100</v>
      </c>
      <c r="B29" s="262"/>
      <c r="C29" s="262"/>
      <c r="D29" s="268" t="s">
        <v>122</v>
      </c>
      <c r="E29" s="259"/>
      <c r="F29" s="263">
        <v>44.76</v>
      </c>
      <c r="G29" s="263"/>
      <c r="H29" s="259" t="s">
        <v>120</v>
      </c>
      <c r="I29" s="265">
        <v>19600</v>
      </c>
      <c r="J29" s="265"/>
      <c r="K29" s="259" t="s">
        <v>119</v>
      </c>
      <c r="L29" s="263">
        <v>30.5</v>
      </c>
      <c r="M29" s="263"/>
      <c r="N29" s="259" t="s">
        <v>120</v>
      </c>
      <c r="O29" s="265">
        <v>15800</v>
      </c>
      <c r="P29" s="265"/>
      <c r="Q29" s="259" t="s">
        <v>119</v>
      </c>
      <c r="R29" s="263">
        <v>11.7</v>
      </c>
      <c r="S29" s="263"/>
      <c r="T29" s="259" t="s">
        <v>120</v>
      </c>
      <c r="U29" s="265">
        <v>20000</v>
      </c>
      <c r="V29" s="265"/>
      <c r="W29" s="259" t="s">
        <v>119</v>
      </c>
      <c r="X29" s="263">
        <v>0</v>
      </c>
      <c r="Y29" s="263"/>
      <c r="Z29" s="259" t="s">
        <v>120</v>
      </c>
      <c r="AA29" s="265">
        <v>0</v>
      </c>
      <c r="AB29" s="265"/>
      <c r="AC29" s="259" t="s">
        <v>121</v>
      </c>
      <c r="AD29" s="259"/>
      <c r="AE29" s="263">
        <v>86.96</v>
      </c>
      <c r="AF29" s="263"/>
      <c r="AG29" s="263"/>
      <c r="AH29" s="263"/>
      <c r="AI29" s="263"/>
      <c r="AJ29" s="263"/>
      <c r="AK29" s="263"/>
      <c r="AL29" s="263"/>
      <c r="AM29" s="263"/>
      <c r="AN29" s="263"/>
      <c r="AO29" s="263"/>
      <c r="AQ29" s="33">
        <f>F29/F30</f>
        <v>0.4476</v>
      </c>
      <c r="AR29" s="33">
        <f>I29/I30</f>
        <v>0.83404255319148934</v>
      </c>
      <c r="AS29" s="33">
        <f>L29/L30</f>
        <v>0.30499999999999999</v>
      </c>
      <c r="AT29" s="33">
        <f>O29/O30</f>
        <v>0.82291666666666663</v>
      </c>
      <c r="AU29" s="33">
        <f>R29/R30</f>
        <v>0.11699999999999999</v>
      </c>
      <c r="AV29" s="33">
        <f>U29/U30</f>
        <v>0.86206896551724133</v>
      </c>
      <c r="AW29" s="33">
        <f>X29/X30</f>
        <v>0</v>
      </c>
      <c r="AX29" s="33">
        <v>0</v>
      </c>
      <c r="AY29" s="32">
        <f>AE29/SUM(AE30,AH30,AK30,AN30)</f>
        <v>1</v>
      </c>
    </row>
    <row r="30" spans="1:51" s="32" customFormat="1">
      <c r="A30" s="262"/>
      <c r="B30" s="262"/>
      <c r="C30" s="262"/>
      <c r="D30" s="259"/>
      <c r="E30" s="259"/>
      <c r="F30" s="259">
        <v>100</v>
      </c>
      <c r="G30" s="259"/>
      <c r="H30" s="259"/>
      <c r="I30" s="259">
        <v>23500</v>
      </c>
      <c r="J30" s="259"/>
      <c r="K30" s="259"/>
      <c r="L30" s="259">
        <v>100</v>
      </c>
      <c r="M30" s="259"/>
      <c r="N30" s="259"/>
      <c r="O30" s="259">
        <v>19200</v>
      </c>
      <c r="P30" s="259"/>
      <c r="Q30" s="259"/>
      <c r="R30" s="259">
        <v>100</v>
      </c>
      <c r="S30" s="259"/>
      <c r="T30" s="259"/>
      <c r="U30" s="259">
        <v>23200</v>
      </c>
      <c r="V30" s="259"/>
      <c r="W30" s="259"/>
      <c r="X30" s="259">
        <v>100</v>
      </c>
      <c r="Y30" s="259"/>
      <c r="Z30" s="259"/>
      <c r="AA30" s="259">
        <v>0</v>
      </c>
      <c r="AB30" s="259"/>
      <c r="AC30" s="259"/>
      <c r="AD30" s="259"/>
      <c r="AE30" s="267">
        <v>44.76</v>
      </c>
      <c r="AF30" s="267"/>
      <c r="AG30" s="26" t="s">
        <v>119</v>
      </c>
      <c r="AH30" s="269">
        <v>30.5</v>
      </c>
      <c r="AI30" s="269"/>
      <c r="AJ30" s="26" t="s">
        <v>119</v>
      </c>
      <c r="AK30" s="267">
        <v>11.7</v>
      </c>
      <c r="AL30" s="267"/>
      <c r="AM30" s="26" t="s">
        <v>119</v>
      </c>
      <c r="AN30" s="267">
        <v>0</v>
      </c>
      <c r="AO30" s="267"/>
      <c r="AQ30" s="33">
        <f>((AQ29*AR29)+(AS29*AT29)+(AU29*AV29)+(AW29*AX29))*AY29</f>
        <v>0.72516909910736116</v>
      </c>
      <c r="AR30" s="33"/>
      <c r="AS30" s="33"/>
      <c r="AT30" s="33"/>
      <c r="AU30" s="33"/>
      <c r="AV30" s="33"/>
      <c r="AW30" s="33"/>
      <c r="AX30" s="33"/>
    </row>
    <row r="31" spans="1:51" s="32" customFormat="1">
      <c r="D31" s="26"/>
      <c r="E31" s="26"/>
      <c r="F31" s="26"/>
      <c r="G31" s="26"/>
      <c r="H31" s="26"/>
      <c r="I31" s="34"/>
      <c r="J31" s="34"/>
      <c r="K31" s="26"/>
      <c r="L31" s="26"/>
      <c r="M31" s="26"/>
      <c r="N31" s="26"/>
      <c r="O31" s="34"/>
      <c r="P31" s="26"/>
      <c r="Q31" s="26"/>
      <c r="R31" s="26"/>
      <c r="S31" s="26"/>
      <c r="T31" s="26"/>
      <c r="U31" s="34"/>
      <c r="V31" s="26"/>
      <c r="W31" s="26"/>
      <c r="X31" s="26"/>
      <c r="Y31" s="26"/>
      <c r="Z31" s="26"/>
      <c r="AB31" s="26"/>
      <c r="AC31" s="26"/>
      <c r="AE31" s="26"/>
      <c r="AF31" s="26"/>
      <c r="AQ31" s="33"/>
      <c r="AR31" s="33"/>
      <c r="AS31" s="33"/>
      <c r="AT31" s="33"/>
      <c r="AU31" s="33"/>
      <c r="AV31" s="33"/>
      <c r="AW31" s="33"/>
      <c r="AX31" s="33"/>
    </row>
    <row r="32" spans="1:51" s="32" customFormat="1">
      <c r="AQ32" s="33"/>
      <c r="AR32" s="33"/>
      <c r="AS32" s="33"/>
      <c r="AT32" s="33"/>
      <c r="AU32" s="33"/>
      <c r="AV32" s="33"/>
      <c r="AW32" s="33"/>
      <c r="AX32" s="33"/>
    </row>
    <row r="33" spans="1:51" s="32" customFormat="1">
      <c r="A33" s="262" t="s">
        <v>101</v>
      </c>
      <c r="B33" s="262"/>
      <c r="C33" s="262"/>
      <c r="D33" s="268" t="s">
        <v>122</v>
      </c>
      <c r="E33" s="259"/>
      <c r="F33" s="263">
        <v>0</v>
      </c>
      <c r="G33" s="263"/>
      <c r="H33" s="259" t="s">
        <v>120</v>
      </c>
      <c r="I33" s="265">
        <v>0</v>
      </c>
      <c r="J33" s="265"/>
      <c r="K33" s="259" t="s">
        <v>119</v>
      </c>
      <c r="L33" s="263">
        <v>0</v>
      </c>
      <c r="M33" s="263"/>
      <c r="N33" s="259" t="s">
        <v>120</v>
      </c>
      <c r="O33" s="265">
        <v>0</v>
      </c>
      <c r="P33" s="265"/>
      <c r="Q33" s="259" t="s">
        <v>119</v>
      </c>
      <c r="R33" s="263">
        <v>0</v>
      </c>
      <c r="S33" s="263"/>
      <c r="T33" s="259" t="s">
        <v>120</v>
      </c>
      <c r="U33" s="265">
        <v>0</v>
      </c>
      <c r="V33" s="265"/>
      <c r="W33" s="259" t="s">
        <v>119</v>
      </c>
      <c r="X33" s="263">
        <v>0</v>
      </c>
      <c r="Y33" s="263"/>
      <c r="Z33" s="259" t="s">
        <v>120</v>
      </c>
      <c r="AA33" s="265">
        <v>0</v>
      </c>
      <c r="AB33" s="265"/>
      <c r="AC33" s="259" t="s">
        <v>121</v>
      </c>
      <c r="AD33" s="259"/>
      <c r="AE33" s="263">
        <v>0</v>
      </c>
      <c r="AF33" s="263"/>
      <c r="AG33" s="263"/>
      <c r="AH33" s="263"/>
      <c r="AI33" s="263"/>
      <c r="AJ33" s="263"/>
      <c r="AK33" s="263"/>
      <c r="AL33" s="263"/>
      <c r="AM33" s="263"/>
      <c r="AN33" s="263"/>
      <c r="AO33" s="263"/>
      <c r="AQ33" s="33">
        <v>0</v>
      </c>
      <c r="AR33" s="33">
        <v>0</v>
      </c>
      <c r="AS33" s="33">
        <v>0</v>
      </c>
      <c r="AT33" s="33">
        <v>0</v>
      </c>
      <c r="AU33" s="33">
        <v>0</v>
      </c>
      <c r="AV33" s="33">
        <v>0</v>
      </c>
      <c r="AW33" s="33">
        <v>0</v>
      </c>
      <c r="AX33" s="33">
        <v>0</v>
      </c>
      <c r="AY33" s="32">
        <v>0</v>
      </c>
    </row>
    <row r="34" spans="1:51" s="32" customFormat="1">
      <c r="A34" s="262"/>
      <c r="B34" s="262"/>
      <c r="C34" s="262"/>
      <c r="D34" s="259"/>
      <c r="E34" s="259"/>
      <c r="F34" s="259">
        <v>100</v>
      </c>
      <c r="G34" s="259"/>
      <c r="H34" s="259"/>
      <c r="I34" s="259">
        <v>0</v>
      </c>
      <c r="J34" s="259"/>
      <c r="K34" s="259"/>
      <c r="L34" s="259">
        <v>100</v>
      </c>
      <c r="M34" s="259"/>
      <c r="N34" s="259"/>
      <c r="O34" s="259">
        <v>0</v>
      </c>
      <c r="P34" s="259"/>
      <c r="Q34" s="259"/>
      <c r="R34" s="259">
        <v>100</v>
      </c>
      <c r="S34" s="259"/>
      <c r="T34" s="259"/>
      <c r="U34" s="259">
        <v>0</v>
      </c>
      <c r="V34" s="259"/>
      <c r="W34" s="259"/>
      <c r="X34" s="259">
        <v>100</v>
      </c>
      <c r="Y34" s="259"/>
      <c r="Z34" s="259"/>
      <c r="AA34" s="259">
        <v>0</v>
      </c>
      <c r="AB34" s="259"/>
      <c r="AC34" s="259"/>
      <c r="AD34" s="259"/>
      <c r="AE34" s="267">
        <v>0</v>
      </c>
      <c r="AF34" s="267"/>
      <c r="AG34" s="26" t="s">
        <v>119</v>
      </c>
      <c r="AH34" s="269">
        <v>0</v>
      </c>
      <c r="AI34" s="269"/>
      <c r="AJ34" s="26" t="s">
        <v>119</v>
      </c>
      <c r="AK34" s="267">
        <v>0</v>
      </c>
      <c r="AL34" s="267"/>
      <c r="AM34" s="26" t="s">
        <v>119</v>
      </c>
      <c r="AN34" s="267">
        <v>0</v>
      </c>
      <c r="AO34" s="267"/>
      <c r="AQ34" s="33">
        <v>0</v>
      </c>
      <c r="AR34" s="33"/>
      <c r="AS34" s="33"/>
      <c r="AT34" s="33"/>
      <c r="AU34" s="33"/>
      <c r="AV34" s="33"/>
      <c r="AW34" s="33"/>
      <c r="AX34" s="33"/>
    </row>
    <row r="35" spans="1:51" s="32" customFormat="1">
      <c r="D35" s="26"/>
      <c r="E35" s="26"/>
      <c r="F35" s="26"/>
      <c r="G35" s="26"/>
      <c r="H35" s="26"/>
      <c r="I35" s="34"/>
      <c r="J35" s="34"/>
      <c r="K35" s="26"/>
      <c r="L35" s="26"/>
      <c r="M35" s="26"/>
      <c r="N35" s="26"/>
      <c r="O35" s="34"/>
      <c r="P35" s="26"/>
      <c r="Q35" s="26"/>
      <c r="R35" s="26"/>
      <c r="S35" s="26"/>
      <c r="T35" s="26"/>
      <c r="U35" s="34"/>
      <c r="V35" s="26"/>
      <c r="W35" s="26"/>
      <c r="X35" s="26"/>
      <c r="Y35" s="26"/>
      <c r="Z35" s="26"/>
      <c r="AB35" s="26"/>
      <c r="AC35" s="26"/>
      <c r="AE35" s="26"/>
      <c r="AF35" s="26"/>
      <c r="AQ35" s="33"/>
      <c r="AR35" s="33"/>
      <c r="AS35" s="33"/>
      <c r="AT35" s="33"/>
      <c r="AU35" s="33"/>
      <c r="AV35" s="33"/>
      <c r="AW35" s="33"/>
      <c r="AX35" s="33"/>
    </row>
    <row r="36" spans="1:51" s="32" customFormat="1">
      <c r="AQ36" s="33"/>
      <c r="AR36" s="33"/>
      <c r="AS36" s="33"/>
      <c r="AT36" s="33"/>
      <c r="AU36" s="33"/>
      <c r="AV36" s="33"/>
      <c r="AW36" s="33"/>
      <c r="AX36" s="33"/>
    </row>
    <row r="37" spans="1:51" s="32" customFormat="1">
      <c r="D37" s="259" t="s">
        <v>119</v>
      </c>
      <c r="E37" s="259"/>
      <c r="F37" s="263">
        <v>0</v>
      </c>
      <c r="G37" s="263"/>
      <c r="H37" s="259" t="s">
        <v>120</v>
      </c>
      <c r="I37" s="259">
        <v>0</v>
      </c>
      <c r="J37" s="259"/>
      <c r="M37" s="259" t="s">
        <v>119</v>
      </c>
      <c r="N37" s="259"/>
      <c r="O37" s="265">
        <v>100</v>
      </c>
      <c r="P37" s="265"/>
      <c r="Q37" s="35" t="s">
        <v>118</v>
      </c>
      <c r="R37" s="263">
        <v>0</v>
      </c>
      <c r="S37" s="263"/>
      <c r="T37" s="35" t="s">
        <v>118</v>
      </c>
      <c r="U37" s="263">
        <v>86.96</v>
      </c>
      <c r="V37" s="263"/>
      <c r="W37" s="35" t="s">
        <v>118</v>
      </c>
      <c r="X37" s="263">
        <v>0</v>
      </c>
      <c r="Y37" s="263"/>
      <c r="Z37" s="35" t="s">
        <v>118</v>
      </c>
      <c r="AA37" s="263">
        <v>0</v>
      </c>
      <c r="AB37" s="265"/>
      <c r="AD37" s="259" t="s">
        <v>117</v>
      </c>
      <c r="AE37" s="259"/>
      <c r="AF37" s="260">
        <v>5885</v>
      </c>
      <c r="AG37" s="260"/>
      <c r="AH37" s="260"/>
      <c r="AI37" s="260"/>
      <c r="AJ37" s="260"/>
      <c r="AK37" s="260"/>
      <c r="AL37" s="262" t="s">
        <v>76</v>
      </c>
      <c r="AM37" s="262"/>
      <c r="AN37" s="262"/>
      <c r="AO37" s="262"/>
      <c r="AQ37" s="33">
        <v>0</v>
      </c>
      <c r="AR37" s="33">
        <v>0</v>
      </c>
      <c r="AS37" s="36">
        <f>(O37-R37-U37-X37-AA37)/O38</f>
        <v>0.13040000000000007</v>
      </c>
      <c r="AT37" s="33"/>
      <c r="AU37" s="33"/>
      <c r="AV37" s="33"/>
      <c r="AW37" s="33"/>
      <c r="AX37" s="33"/>
    </row>
    <row r="38" spans="1:51" s="32" customFormat="1">
      <c r="D38" s="259"/>
      <c r="E38" s="259"/>
      <c r="F38" s="259">
        <v>100</v>
      </c>
      <c r="G38" s="259"/>
      <c r="H38" s="259"/>
      <c r="I38" s="271">
        <v>0</v>
      </c>
      <c r="J38" s="271"/>
      <c r="M38" s="259"/>
      <c r="N38" s="259"/>
      <c r="O38" s="271">
        <v>100</v>
      </c>
      <c r="P38" s="271"/>
      <c r="Q38" s="271"/>
      <c r="R38" s="271"/>
      <c r="S38" s="271"/>
      <c r="T38" s="271"/>
      <c r="U38" s="271"/>
      <c r="V38" s="271"/>
      <c r="W38" s="271"/>
      <c r="X38" s="271"/>
      <c r="Y38" s="271"/>
      <c r="Z38" s="271"/>
      <c r="AA38" s="271"/>
      <c r="AB38" s="271"/>
      <c r="AD38" s="259"/>
      <c r="AE38" s="259"/>
      <c r="AF38" s="260"/>
      <c r="AG38" s="260"/>
      <c r="AH38" s="260"/>
      <c r="AI38" s="260"/>
      <c r="AJ38" s="260"/>
      <c r="AK38" s="260"/>
      <c r="AL38" s="262"/>
      <c r="AM38" s="262"/>
      <c r="AN38" s="262"/>
      <c r="AO38" s="262"/>
      <c r="AQ38" s="36">
        <v>0</v>
      </c>
      <c r="AR38" s="33"/>
      <c r="AS38" s="33"/>
      <c r="AT38" s="33"/>
      <c r="AU38" s="33"/>
      <c r="AV38" s="33"/>
      <c r="AW38" s="33"/>
      <c r="AX38" s="33"/>
    </row>
    <row r="39" spans="1:51" s="32" customFormat="1">
      <c r="G39" s="259" t="s">
        <v>102</v>
      </c>
      <c r="H39" s="259"/>
      <c r="I39" s="259"/>
      <c r="T39" s="259" t="s">
        <v>103</v>
      </c>
      <c r="U39" s="259"/>
      <c r="V39" s="259"/>
      <c r="W39" s="259"/>
      <c r="AQ39" s="33"/>
      <c r="AR39" s="33"/>
      <c r="AS39" s="33"/>
      <c r="AT39" s="33"/>
      <c r="AU39" s="33"/>
      <c r="AV39" s="33"/>
      <c r="AW39" s="33"/>
      <c r="AX39" s="33"/>
    </row>
    <row r="40" spans="1:51" s="32" customFormat="1">
      <c r="AQ40" s="33">
        <f>SUM(AQ26,AQ30,AQ34,AQ38)*H23</f>
        <v>4987.7130636604297</v>
      </c>
      <c r="AR40" s="33"/>
      <c r="AS40" s="33"/>
      <c r="AT40" s="33"/>
      <c r="AU40" s="33"/>
      <c r="AV40" s="33"/>
      <c r="AW40" s="33"/>
      <c r="AX40" s="33"/>
    </row>
    <row r="42" spans="1:51">
      <c r="AF42" s="37" t="s">
        <v>104</v>
      </c>
    </row>
  </sheetData>
  <mergeCells count="182">
    <mergeCell ref="G39:I39"/>
    <mergeCell ref="T39:W39"/>
    <mergeCell ref="U37:V37"/>
    <mergeCell ref="X37:Y37"/>
    <mergeCell ref="AA37:AB37"/>
    <mergeCell ref="R37:S37"/>
    <mergeCell ref="D37:E38"/>
    <mergeCell ref="F37:G37"/>
    <mergeCell ref="H37:H38"/>
    <mergeCell ref="I37:J37"/>
    <mergeCell ref="M37:N38"/>
    <mergeCell ref="O37:P37"/>
    <mergeCell ref="AD37:AE38"/>
    <mergeCell ref="AF37:AK38"/>
    <mergeCell ref="AL37:AO38"/>
    <mergeCell ref="F38:G38"/>
    <mergeCell ref="I38:J38"/>
    <mergeCell ref="O38:AB38"/>
    <mergeCell ref="AE33:AO33"/>
    <mergeCell ref="F34:G34"/>
    <mergeCell ref="I34:J34"/>
    <mergeCell ref="L34:M34"/>
    <mergeCell ref="O34:P34"/>
    <mergeCell ref="R34:S34"/>
    <mergeCell ref="U34:V34"/>
    <mergeCell ref="X34:Y34"/>
    <mergeCell ref="AA34:AB34"/>
    <mergeCell ref="AE34:AF34"/>
    <mergeCell ref="AH34:AI34"/>
    <mergeCell ref="AK34:AL34"/>
    <mergeCell ref="AN34:AO34"/>
    <mergeCell ref="Q33:Q34"/>
    <mergeCell ref="R33:S33"/>
    <mergeCell ref="T33:T34"/>
    <mergeCell ref="U33:V33"/>
    <mergeCell ref="W33:W34"/>
    <mergeCell ref="X33:Y33"/>
    <mergeCell ref="Z33:Z34"/>
    <mergeCell ref="AA33:AB33"/>
    <mergeCell ref="AC33:AD34"/>
    <mergeCell ref="A33:C34"/>
    <mergeCell ref="D33:E34"/>
    <mergeCell ref="F33:G33"/>
    <mergeCell ref="H33:H34"/>
    <mergeCell ref="I33:J33"/>
    <mergeCell ref="K33:K34"/>
    <mergeCell ref="L33:M33"/>
    <mergeCell ref="N33:N34"/>
    <mergeCell ref="O33:P33"/>
    <mergeCell ref="AC29:AD30"/>
    <mergeCell ref="AE29:AO29"/>
    <mergeCell ref="F30:G30"/>
    <mergeCell ref="I30:J30"/>
    <mergeCell ref="L30:M30"/>
    <mergeCell ref="O30:P30"/>
    <mergeCell ref="R30:S30"/>
    <mergeCell ref="X30:Y30"/>
    <mergeCell ref="AA30:AB30"/>
    <mergeCell ref="AE30:AF30"/>
    <mergeCell ref="AH30:AI30"/>
    <mergeCell ref="AK30:AL30"/>
    <mergeCell ref="AN30:AO30"/>
    <mergeCell ref="Q29:Q30"/>
    <mergeCell ref="R29:S29"/>
    <mergeCell ref="T29:T30"/>
    <mergeCell ref="U29:V29"/>
    <mergeCell ref="W29:W30"/>
    <mergeCell ref="U30:V30"/>
    <mergeCell ref="X29:Y29"/>
    <mergeCell ref="Z29:Z30"/>
    <mergeCell ref="AA29:AB29"/>
    <mergeCell ref="A29:C30"/>
    <mergeCell ref="D29:E30"/>
    <mergeCell ref="F29:G29"/>
    <mergeCell ref="H29:H30"/>
    <mergeCell ref="I29:J29"/>
    <mergeCell ref="K29:K30"/>
    <mergeCell ref="L29:M29"/>
    <mergeCell ref="N29:N30"/>
    <mergeCell ref="O29:P29"/>
    <mergeCell ref="Q25:Q26"/>
    <mergeCell ref="R25:S25"/>
    <mergeCell ref="T25:T26"/>
    <mergeCell ref="U25:V25"/>
    <mergeCell ref="W25:X26"/>
    <mergeCell ref="Y25:AF25"/>
    <mergeCell ref="F26:G26"/>
    <mergeCell ref="I26:J26"/>
    <mergeCell ref="L26:M26"/>
    <mergeCell ref="O26:P26"/>
    <mergeCell ref="R26:S26"/>
    <mergeCell ref="U26:V26"/>
    <mergeCell ref="Y26:Z26"/>
    <mergeCell ref="AB26:AC26"/>
    <mergeCell ref="AE26:AF26"/>
    <mergeCell ref="A25:C26"/>
    <mergeCell ref="D25:E26"/>
    <mergeCell ref="F25:G25"/>
    <mergeCell ref="H25:H26"/>
    <mergeCell ref="I25:J25"/>
    <mergeCell ref="K25:K26"/>
    <mergeCell ref="L25:M25"/>
    <mergeCell ref="N25:N26"/>
    <mergeCell ref="O25:P25"/>
    <mergeCell ref="A20:S20"/>
    <mergeCell ref="T20:V20"/>
    <mergeCell ref="W20:Y20"/>
    <mergeCell ref="Z20:AB20"/>
    <mergeCell ref="C21:S21"/>
    <mergeCell ref="T21:V21"/>
    <mergeCell ref="W21:Y21"/>
    <mergeCell ref="Z21:AB21"/>
    <mergeCell ref="A23:F24"/>
    <mergeCell ref="G23:G24"/>
    <mergeCell ref="H23:K24"/>
    <mergeCell ref="C17:S17"/>
    <mergeCell ref="T17:V17"/>
    <mergeCell ref="W17:Y17"/>
    <mergeCell ref="Z17:AB17"/>
    <mergeCell ref="C18:S18"/>
    <mergeCell ref="T18:V18"/>
    <mergeCell ref="W18:Y18"/>
    <mergeCell ref="Z18:AB18"/>
    <mergeCell ref="C19:S19"/>
    <mergeCell ref="T19:V19"/>
    <mergeCell ref="W19:Y19"/>
    <mergeCell ref="Z19:AB19"/>
    <mergeCell ref="C14:S14"/>
    <mergeCell ref="T14:V14"/>
    <mergeCell ref="W14:Y14"/>
    <mergeCell ref="Z14:AB14"/>
    <mergeCell ref="A15:S15"/>
    <mergeCell ref="T15:V15"/>
    <mergeCell ref="W15:Y15"/>
    <mergeCell ref="Z15:AB15"/>
    <mergeCell ref="C16:S16"/>
    <mergeCell ref="T16:V16"/>
    <mergeCell ref="W16:Y16"/>
    <mergeCell ref="Z16:AB16"/>
    <mergeCell ref="C11:S11"/>
    <mergeCell ref="T11:V11"/>
    <mergeCell ref="W11:Y11"/>
    <mergeCell ref="Z11:AB11"/>
    <mergeCell ref="C12:S12"/>
    <mergeCell ref="T12:V12"/>
    <mergeCell ref="W12:Y12"/>
    <mergeCell ref="Z12:AB12"/>
    <mergeCell ref="C13:S13"/>
    <mergeCell ref="T13:V13"/>
    <mergeCell ref="W13:Y13"/>
    <mergeCell ref="Z13:AB13"/>
    <mergeCell ref="C8:S8"/>
    <mergeCell ref="T8:V8"/>
    <mergeCell ref="W8:Y8"/>
    <mergeCell ref="Z8:AB8"/>
    <mergeCell ref="C9:S9"/>
    <mergeCell ref="T9:V9"/>
    <mergeCell ref="W9:Y9"/>
    <mergeCell ref="Z9:AB9"/>
    <mergeCell ref="A10:S10"/>
    <mergeCell ref="T10:V10"/>
    <mergeCell ref="W10:Y10"/>
    <mergeCell ref="Z10:AB10"/>
    <mergeCell ref="AR5:AS5"/>
    <mergeCell ref="A6:S6"/>
    <mergeCell ref="T6:V6"/>
    <mergeCell ref="W6:Y6"/>
    <mergeCell ref="Z6:AB6"/>
    <mergeCell ref="C7:S7"/>
    <mergeCell ref="T7:V7"/>
    <mergeCell ref="W7:Y7"/>
    <mergeCell ref="Z7:AB7"/>
    <mergeCell ref="AL1:AP1"/>
    <mergeCell ref="A2:AP2"/>
    <mergeCell ref="A3:K4"/>
    <mergeCell ref="L3:AF4"/>
    <mergeCell ref="AM3:AP3"/>
    <mergeCell ref="C5:S5"/>
    <mergeCell ref="T5:V5"/>
    <mergeCell ref="W5:Y5"/>
    <mergeCell ref="Z5:AB5"/>
    <mergeCell ref="AC5:AP5"/>
  </mergeCells>
  <phoneticPr fontId="2"/>
  <pageMargins left="0.70866141732283472" right="0.70866141732283472" top="0.98425196850393704" bottom="0.74803149606299213" header="0.31496062992125984" footer="0.31496062992125984"/>
  <pageSetup paperSize="9" scale="92" orientation="landscape" r:id="rId1"/>
  <headerFooter>
    <oddFooter>&amp;R&amp;P</oddFooter>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sheetPr>
  <dimension ref="A1:AY42"/>
  <sheetViews>
    <sheetView workbookViewId="0">
      <selection activeCell="G2" sqref="G2"/>
    </sheetView>
  </sheetViews>
  <sheetFormatPr defaultColWidth="9" defaultRowHeight="12"/>
  <cols>
    <col min="1" max="3" width="3.375" style="4" customWidth="1"/>
    <col min="4" max="19" width="3.125" style="4" customWidth="1"/>
    <col min="20" max="28" width="3.375" style="4" customWidth="1"/>
    <col min="29" max="42" width="3.125" style="4" customWidth="1"/>
    <col min="43" max="50" width="9" style="21"/>
    <col min="51" max="16384" width="9" style="4"/>
  </cols>
  <sheetData>
    <row r="1" spans="1:50" ht="16.5" customHeight="1">
      <c r="A1" s="29"/>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3"/>
      <c r="AJ1" s="3"/>
      <c r="AK1" s="3"/>
      <c r="AL1" s="215">
        <v>4</v>
      </c>
      <c r="AM1" s="215"/>
      <c r="AN1" s="215"/>
      <c r="AO1" s="215"/>
      <c r="AP1" s="216"/>
    </row>
    <row r="2" spans="1:50" ht="16.5" customHeight="1">
      <c r="A2" s="217" t="s">
        <v>73</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9"/>
    </row>
    <row r="3" spans="1:50" ht="16.5" customHeight="1">
      <c r="A3" s="220" t="s">
        <v>109</v>
      </c>
      <c r="B3" s="221"/>
      <c r="C3" s="221"/>
      <c r="D3" s="221"/>
      <c r="E3" s="221"/>
      <c r="F3" s="221"/>
      <c r="G3" s="221"/>
      <c r="H3" s="221"/>
      <c r="I3" s="221"/>
      <c r="J3" s="221"/>
      <c r="K3" s="221"/>
      <c r="L3" s="221" t="s">
        <v>110</v>
      </c>
      <c r="M3" s="221"/>
      <c r="N3" s="221"/>
      <c r="O3" s="221"/>
      <c r="P3" s="221"/>
      <c r="Q3" s="221"/>
      <c r="R3" s="221"/>
      <c r="S3" s="221"/>
      <c r="T3" s="221"/>
      <c r="U3" s="221"/>
      <c r="V3" s="221"/>
      <c r="W3" s="221"/>
      <c r="X3" s="221"/>
      <c r="Y3" s="221"/>
      <c r="Z3" s="221"/>
      <c r="AA3" s="221"/>
      <c r="AB3" s="221"/>
      <c r="AC3" s="221"/>
      <c r="AD3" s="221"/>
      <c r="AE3" s="221"/>
      <c r="AF3" s="221"/>
      <c r="AG3" s="30"/>
      <c r="AL3" s="5" t="s">
        <v>75</v>
      </c>
      <c r="AM3" s="272">
        <v>2179.6999999999998</v>
      </c>
      <c r="AN3" s="273"/>
      <c r="AO3" s="273"/>
      <c r="AP3" s="274"/>
    </row>
    <row r="4" spans="1:50" ht="16.5" customHeight="1" thickBot="1">
      <c r="A4" s="222"/>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31"/>
      <c r="AH4" s="6"/>
      <c r="AI4" s="7"/>
      <c r="AJ4" s="7"/>
      <c r="AK4" s="7"/>
      <c r="AL4" s="7"/>
      <c r="AM4" s="7"/>
      <c r="AN4" s="7"/>
      <c r="AO4" s="8" t="s">
        <v>137</v>
      </c>
      <c r="AP4" s="9"/>
    </row>
    <row r="5" spans="1:50" ht="31.5" customHeight="1">
      <c r="A5" s="10"/>
      <c r="B5" s="11"/>
      <c r="C5" s="227" t="s">
        <v>77</v>
      </c>
      <c r="D5" s="227"/>
      <c r="E5" s="227"/>
      <c r="F5" s="227"/>
      <c r="G5" s="227"/>
      <c r="H5" s="227"/>
      <c r="I5" s="227"/>
      <c r="J5" s="227"/>
      <c r="K5" s="227"/>
      <c r="L5" s="227"/>
      <c r="M5" s="227"/>
      <c r="N5" s="227"/>
      <c r="O5" s="227"/>
      <c r="P5" s="227"/>
      <c r="Q5" s="227"/>
      <c r="R5" s="227"/>
      <c r="S5" s="227"/>
      <c r="T5" s="228" t="s">
        <v>78</v>
      </c>
      <c r="U5" s="229"/>
      <c r="V5" s="230"/>
      <c r="W5" s="231" t="s">
        <v>169</v>
      </c>
      <c r="X5" s="232"/>
      <c r="Y5" s="232"/>
      <c r="Z5" s="231" t="s">
        <v>170</v>
      </c>
      <c r="AA5" s="232"/>
      <c r="AB5" s="233"/>
      <c r="AC5" s="234" t="s">
        <v>68</v>
      </c>
      <c r="AD5" s="235"/>
      <c r="AE5" s="235"/>
      <c r="AF5" s="235"/>
      <c r="AG5" s="235"/>
      <c r="AH5" s="235"/>
      <c r="AI5" s="235"/>
      <c r="AJ5" s="235"/>
      <c r="AK5" s="235"/>
      <c r="AL5" s="235"/>
      <c r="AM5" s="235"/>
      <c r="AN5" s="235"/>
      <c r="AO5" s="235"/>
      <c r="AP5" s="236"/>
      <c r="AR5" s="237" t="s">
        <v>79</v>
      </c>
      <c r="AS5" s="238"/>
      <c r="AT5" s="44"/>
      <c r="AU5" s="45"/>
      <c r="AV5" s="46" t="s">
        <v>80</v>
      </c>
      <c r="AW5" s="47" t="s">
        <v>208</v>
      </c>
      <c r="AX5" s="12"/>
    </row>
    <row r="6" spans="1:50">
      <c r="A6" s="239" t="s">
        <v>81</v>
      </c>
      <c r="B6" s="240"/>
      <c r="C6" s="240"/>
      <c r="D6" s="240"/>
      <c r="E6" s="240"/>
      <c r="F6" s="240"/>
      <c r="G6" s="240"/>
      <c r="H6" s="240"/>
      <c r="I6" s="240"/>
      <c r="J6" s="240"/>
      <c r="K6" s="240"/>
      <c r="L6" s="240"/>
      <c r="M6" s="240"/>
      <c r="N6" s="240"/>
      <c r="O6" s="240"/>
      <c r="P6" s="240"/>
      <c r="Q6" s="240"/>
      <c r="R6" s="240"/>
      <c r="S6" s="241"/>
      <c r="T6" s="253">
        <v>24.8</v>
      </c>
      <c r="U6" s="254"/>
      <c r="V6" s="255"/>
      <c r="W6" s="245">
        <v>0</v>
      </c>
      <c r="X6" s="246"/>
      <c r="Y6" s="247"/>
      <c r="Z6" s="245">
        <v>0</v>
      </c>
      <c r="AA6" s="246"/>
      <c r="AB6" s="247"/>
      <c r="AC6" s="13"/>
      <c r="AD6" s="14"/>
      <c r="AE6" s="14"/>
      <c r="AF6" s="14"/>
      <c r="AG6" s="14"/>
      <c r="AH6" s="14"/>
      <c r="AI6" s="14"/>
      <c r="AJ6" s="14"/>
      <c r="AK6" s="14"/>
      <c r="AL6" s="14"/>
      <c r="AM6" s="14"/>
      <c r="AN6" s="14"/>
      <c r="AO6" s="14"/>
      <c r="AP6" s="15"/>
      <c r="AR6" s="48" t="s">
        <v>82</v>
      </c>
      <c r="AS6" s="49" t="s">
        <v>83</v>
      </c>
      <c r="AT6" s="44"/>
      <c r="AU6" s="50" t="s">
        <v>17</v>
      </c>
      <c r="AV6" s="51">
        <v>32600</v>
      </c>
      <c r="AW6" s="52">
        <v>25200</v>
      </c>
      <c r="AX6" s="12"/>
    </row>
    <row r="7" spans="1:50" ht="13.5" customHeight="1">
      <c r="A7" s="16"/>
      <c r="B7" s="17" t="s">
        <v>135</v>
      </c>
      <c r="C7" s="248" t="s">
        <v>111</v>
      </c>
      <c r="D7" s="249"/>
      <c r="E7" s="249"/>
      <c r="F7" s="249"/>
      <c r="G7" s="249"/>
      <c r="H7" s="249"/>
      <c r="I7" s="249"/>
      <c r="J7" s="249"/>
      <c r="K7" s="249"/>
      <c r="L7" s="249"/>
      <c r="M7" s="249"/>
      <c r="N7" s="249"/>
      <c r="O7" s="249"/>
      <c r="P7" s="249"/>
      <c r="Q7" s="249"/>
      <c r="R7" s="249"/>
      <c r="S7" s="249"/>
      <c r="T7" s="253">
        <v>24.8</v>
      </c>
      <c r="U7" s="254"/>
      <c r="V7" s="255"/>
      <c r="W7" s="245">
        <v>5900</v>
      </c>
      <c r="X7" s="246"/>
      <c r="Y7" s="247"/>
      <c r="Z7" s="245">
        <v>6700</v>
      </c>
      <c r="AA7" s="246"/>
      <c r="AB7" s="247"/>
      <c r="AC7" s="18"/>
      <c r="AD7" s="19"/>
      <c r="AE7" s="19"/>
      <c r="AF7" s="19"/>
      <c r="AG7" s="14"/>
      <c r="AH7" s="14"/>
      <c r="AI7" s="14"/>
      <c r="AJ7" s="14"/>
      <c r="AK7" s="14"/>
      <c r="AL7" s="14"/>
      <c r="AM7" s="14"/>
      <c r="AN7" s="14"/>
      <c r="AO7" s="14"/>
      <c r="AP7" s="15"/>
      <c r="AR7" s="48" t="s">
        <v>84</v>
      </c>
      <c r="AS7" s="49" t="s">
        <v>167</v>
      </c>
      <c r="AT7" s="44"/>
      <c r="AU7" s="50" t="s">
        <v>18</v>
      </c>
      <c r="AV7" s="51">
        <v>26800</v>
      </c>
      <c r="AW7" s="52">
        <v>23400</v>
      </c>
      <c r="AX7" s="12"/>
    </row>
    <row r="8" spans="1:50" ht="13.5" customHeight="1">
      <c r="A8" s="16"/>
      <c r="B8" s="17" t="s">
        <v>134</v>
      </c>
      <c r="C8" s="248" t="s">
        <v>85</v>
      </c>
      <c r="D8" s="249"/>
      <c r="E8" s="249"/>
      <c r="F8" s="249"/>
      <c r="G8" s="249"/>
      <c r="H8" s="249"/>
      <c r="I8" s="249"/>
      <c r="J8" s="249"/>
      <c r="K8" s="249"/>
      <c r="L8" s="249"/>
      <c r="M8" s="249"/>
      <c r="N8" s="249"/>
      <c r="O8" s="249"/>
      <c r="P8" s="249"/>
      <c r="Q8" s="249"/>
      <c r="R8" s="249"/>
      <c r="S8" s="249"/>
      <c r="T8" s="253">
        <v>0</v>
      </c>
      <c r="U8" s="254"/>
      <c r="V8" s="255"/>
      <c r="W8" s="245">
        <v>0</v>
      </c>
      <c r="X8" s="246"/>
      <c r="Y8" s="247"/>
      <c r="Z8" s="245">
        <v>0</v>
      </c>
      <c r="AA8" s="246"/>
      <c r="AB8" s="247"/>
      <c r="AC8" s="18"/>
      <c r="AD8" s="19"/>
      <c r="AE8" s="19"/>
      <c r="AF8" s="19"/>
      <c r="AG8" s="14"/>
      <c r="AH8" s="14"/>
      <c r="AI8" s="14"/>
      <c r="AJ8" s="14"/>
      <c r="AK8" s="14"/>
      <c r="AL8" s="14"/>
      <c r="AM8" s="14"/>
      <c r="AN8" s="14"/>
      <c r="AO8" s="14"/>
      <c r="AP8" s="15"/>
      <c r="AR8" s="48" t="s">
        <v>86</v>
      </c>
      <c r="AS8" s="49" t="s">
        <v>166</v>
      </c>
      <c r="AT8" s="44"/>
      <c r="AU8" s="50" t="s">
        <v>70</v>
      </c>
      <c r="AV8" s="51">
        <v>32400</v>
      </c>
      <c r="AW8" s="52">
        <v>28000</v>
      </c>
      <c r="AX8" s="12"/>
    </row>
    <row r="9" spans="1:50" ht="13.5" customHeight="1">
      <c r="A9" s="20"/>
      <c r="B9" s="17" t="s">
        <v>133</v>
      </c>
      <c r="C9" s="248" t="s">
        <v>85</v>
      </c>
      <c r="D9" s="249"/>
      <c r="E9" s="249"/>
      <c r="F9" s="249"/>
      <c r="G9" s="249"/>
      <c r="H9" s="249"/>
      <c r="I9" s="249"/>
      <c r="J9" s="249"/>
      <c r="K9" s="249"/>
      <c r="L9" s="249"/>
      <c r="M9" s="249"/>
      <c r="N9" s="249"/>
      <c r="O9" s="249"/>
      <c r="P9" s="249"/>
      <c r="Q9" s="249"/>
      <c r="R9" s="249"/>
      <c r="S9" s="249"/>
      <c r="T9" s="253">
        <v>0</v>
      </c>
      <c r="U9" s="254"/>
      <c r="V9" s="255"/>
      <c r="W9" s="245">
        <v>0</v>
      </c>
      <c r="X9" s="246"/>
      <c r="Y9" s="247"/>
      <c r="Z9" s="245">
        <v>0</v>
      </c>
      <c r="AA9" s="246"/>
      <c r="AB9" s="247"/>
      <c r="AC9" s="18"/>
      <c r="AD9" s="19"/>
      <c r="AE9" s="19"/>
      <c r="AF9" s="19"/>
      <c r="AG9" s="14"/>
      <c r="AH9" s="14"/>
      <c r="AI9" s="14"/>
      <c r="AJ9" s="14"/>
      <c r="AK9" s="14"/>
      <c r="AL9" s="14"/>
      <c r="AM9" s="14"/>
      <c r="AN9" s="14"/>
      <c r="AO9" s="14"/>
      <c r="AP9" s="15"/>
      <c r="AR9" s="48" t="s">
        <v>87</v>
      </c>
      <c r="AS9" s="49" t="s">
        <v>178</v>
      </c>
      <c r="AT9" s="44"/>
      <c r="AU9" s="50" t="s">
        <v>88</v>
      </c>
      <c r="AV9" s="51">
        <v>31700</v>
      </c>
      <c r="AW9" s="52">
        <v>28900</v>
      </c>
      <c r="AX9" s="12"/>
    </row>
    <row r="10" spans="1:50" ht="13.5" customHeight="1">
      <c r="A10" s="239" t="s">
        <v>89</v>
      </c>
      <c r="B10" s="240"/>
      <c r="C10" s="240"/>
      <c r="D10" s="240"/>
      <c r="E10" s="240"/>
      <c r="F10" s="240"/>
      <c r="G10" s="240"/>
      <c r="H10" s="240"/>
      <c r="I10" s="240"/>
      <c r="J10" s="240"/>
      <c r="K10" s="240"/>
      <c r="L10" s="240"/>
      <c r="M10" s="240"/>
      <c r="N10" s="240"/>
      <c r="O10" s="240"/>
      <c r="P10" s="240"/>
      <c r="Q10" s="240"/>
      <c r="R10" s="240"/>
      <c r="S10" s="241"/>
      <c r="T10" s="253">
        <v>64.88000000000001</v>
      </c>
      <c r="U10" s="254"/>
      <c r="V10" s="255"/>
      <c r="W10" s="245">
        <v>0</v>
      </c>
      <c r="X10" s="246"/>
      <c r="Y10" s="247"/>
      <c r="Z10" s="245">
        <v>0</v>
      </c>
      <c r="AA10" s="246"/>
      <c r="AB10" s="247"/>
      <c r="AC10" s="13"/>
      <c r="AD10" s="14"/>
      <c r="AE10" s="14"/>
      <c r="AF10" s="14"/>
      <c r="AG10" s="14"/>
      <c r="AH10" s="14"/>
      <c r="AI10" s="14"/>
      <c r="AJ10" s="14"/>
      <c r="AK10" s="14"/>
      <c r="AL10" s="14"/>
      <c r="AM10" s="14"/>
      <c r="AN10" s="14"/>
      <c r="AO10" s="14"/>
      <c r="AP10" s="15"/>
      <c r="AR10" s="48" t="s">
        <v>90</v>
      </c>
      <c r="AS10" s="49">
        <v>1</v>
      </c>
      <c r="AT10" s="44"/>
      <c r="AU10" s="50" t="s">
        <v>19</v>
      </c>
      <c r="AV10" s="51">
        <v>29900</v>
      </c>
      <c r="AW10" s="52">
        <v>24900</v>
      </c>
      <c r="AX10" s="12"/>
    </row>
    <row r="11" spans="1:50" ht="13.5" customHeight="1" thickBot="1">
      <c r="A11" s="16"/>
      <c r="B11" s="17" t="s">
        <v>132</v>
      </c>
      <c r="C11" s="256" t="s">
        <v>71</v>
      </c>
      <c r="D11" s="257"/>
      <c r="E11" s="257"/>
      <c r="F11" s="257"/>
      <c r="G11" s="257"/>
      <c r="H11" s="257"/>
      <c r="I11" s="257"/>
      <c r="J11" s="257"/>
      <c r="K11" s="257"/>
      <c r="L11" s="257"/>
      <c r="M11" s="257"/>
      <c r="N11" s="257"/>
      <c r="O11" s="257"/>
      <c r="P11" s="257"/>
      <c r="Q11" s="257"/>
      <c r="R11" s="257"/>
      <c r="S11" s="257"/>
      <c r="T11" s="253">
        <v>64.88000000000001</v>
      </c>
      <c r="U11" s="254"/>
      <c r="V11" s="255"/>
      <c r="W11" s="245">
        <v>25300</v>
      </c>
      <c r="X11" s="246"/>
      <c r="Y11" s="247"/>
      <c r="Z11" s="245">
        <v>19900</v>
      </c>
      <c r="AA11" s="246"/>
      <c r="AB11" s="247"/>
      <c r="AC11" s="18"/>
      <c r="AD11" s="19"/>
      <c r="AE11" s="19"/>
      <c r="AF11" s="19"/>
      <c r="AG11" s="14"/>
      <c r="AH11" s="14"/>
      <c r="AI11" s="14"/>
      <c r="AJ11" s="14"/>
      <c r="AK11" s="14"/>
      <c r="AL11" s="14"/>
      <c r="AM11" s="14"/>
      <c r="AN11" s="14"/>
      <c r="AO11" s="14"/>
      <c r="AP11" s="15"/>
      <c r="AR11" s="53" t="s">
        <v>16</v>
      </c>
      <c r="AS11" s="54" t="s">
        <v>131</v>
      </c>
      <c r="AT11" s="44"/>
      <c r="AU11" s="50" t="s">
        <v>20</v>
      </c>
      <c r="AV11" s="51">
        <v>25600</v>
      </c>
      <c r="AW11" s="52">
        <v>22800</v>
      </c>
      <c r="AX11" s="12"/>
    </row>
    <row r="12" spans="1:50" ht="13.5" customHeight="1">
      <c r="A12" s="16"/>
      <c r="B12" s="17" t="s">
        <v>130</v>
      </c>
      <c r="C12" s="256" t="s">
        <v>85</v>
      </c>
      <c r="D12" s="257"/>
      <c r="E12" s="257"/>
      <c r="F12" s="257"/>
      <c r="G12" s="257"/>
      <c r="H12" s="257"/>
      <c r="I12" s="257"/>
      <c r="J12" s="257"/>
      <c r="K12" s="257"/>
      <c r="L12" s="257"/>
      <c r="M12" s="257"/>
      <c r="N12" s="257"/>
      <c r="O12" s="257"/>
      <c r="P12" s="257"/>
      <c r="Q12" s="257"/>
      <c r="R12" s="257"/>
      <c r="S12" s="257"/>
      <c r="T12" s="253">
        <v>0</v>
      </c>
      <c r="U12" s="254"/>
      <c r="V12" s="255"/>
      <c r="W12" s="245">
        <v>0</v>
      </c>
      <c r="X12" s="246"/>
      <c r="Y12" s="247"/>
      <c r="Z12" s="245">
        <v>0</v>
      </c>
      <c r="AA12" s="246"/>
      <c r="AB12" s="247"/>
      <c r="AC12" s="18"/>
      <c r="AD12" s="19"/>
      <c r="AE12" s="19"/>
      <c r="AF12" s="19"/>
      <c r="AG12" s="14"/>
      <c r="AH12" s="14"/>
      <c r="AI12" s="14"/>
      <c r="AJ12" s="14"/>
      <c r="AK12" s="14"/>
      <c r="AL12" s="14"/>
      <c r="AM12" s="14"/>
      <c r="AN12" s="14"/>
      <c r="AO12" s="14"/>
      <c r="AP12" s="15"/>
      <c r="AR12" s="44"/>
      <c r="AS12" s="44"/>
      <c r="AT12" s="44"/>
      <c r="AU12" s="50" t="s">
        <v>93</v>
      </c>
      <c r="AV12" s="51">
        <v>17600</v>
      </c>
      <c r="AW12" s="52">
        <v>15000</v>
      </c>
      <c r="AX12" s="12"/>
    </row>
    <row r="13" spans="1:50" ht="13.5" customHeight="1" thickBot="1">
      <c r="A13" s="16"/>
      <c r="B13" s="17" t="s">
        <v>129</v>
      </c>
      <c r="C13" s="256" t="s">
        <v>85</v>
      </c>
      <c r="D13" s="257"/>
      <c r="E13" s="257"/>
      <c r="F13" s="257"/>
      <c r="G13" s="257"/>
      <c r="H13" s="257"/>
      <c r="I13" s="257"/>
      <c r="J13" s="257"/>
      <c r="K13" s="257"/>
      <c r="L13" s="257"/>
      <c r="M13" s="257"/>
      <c r="N13" s="257"/>
      <c r="O13" s="257"/>
      <c r="P13" s="257"/>
      <c r="Q13" s="257"/>
      <c r="R13" s="257"/>
      <c r="S13" s="257"/>
      <c r="T13" s="253">
        <v>0</v>
      </c>
      <c r="U13" s="254"/>
      <c r="V13" s="255"/>
      <c r="W13" s="245">
        <v>0</v>
      </c>
      <c r="X13" s="246"/>
      <c r="Y13" s="247"/>
      <c r="Z13" s="245">
        <v>0</v>
      </c>
      <c r="AA13" s="246"/>
      <c r="AB13" s="247"/>
      <c r="AC13" s="18"/>
      <c r="AD13" s="19"/>
      <c r="AE13" s="19"/>
      <c r="AF13" s="19"/>
      <c r="AG13" s="14"/>
      <c r="AH13" s="14"/>
      <c r="AI13" s="14"/>
      <c r="AJ13" s="14"/>
      <c r="AK13" s="14"/>
      <c r="AL13" s="14"/>
      <c r="AM13" s="14"/>
      <c r="AN13" s="14"/>
      <c r="AO13" s="14"/>
      <c r="AP13" s="15"/>
      <c r="AR13" s="44"/>
      <c r="AS13" s="44"/>
      <c r="AT13" s="44"/>
      <c r="AU13" s="55" t="s">
        <v>72</v>
      </c>
      <c r="AV13" s="56">
        <v>30500</v>
      </c>
      <c r="AW13" s="57">
        <v>23200</v>
      </c>
    </row>
    <row r="14" spans="1:50" ht="13.5" customHeight="1">
      <c r="A14" s="20"/>
      <c r="B14" s="17" t="s">
        <v>128</v>
      </c>
      <c r="C14" s="256" t="s">
        <v>85</v>
      </c>
      <c r="D14" s="257"/>
      <c r="E14" s="257"/>
      <c r="F14" s="257"/>
      <c r="G14" s="257"/>
      <c r="H14" s="257"/>
      <c r="I14" s="257"/>
      <c r="J14" s="257"/>
      <c r="K14" s="257"/>
      <c r="L14" s="257"/>
      <c r="M14" s="257"/>
      <c r="N14" s="257"/>
      <c r="O14" s="257"/>
      <c r="P14" s="257"/>
      <c r="Q14" s="257"/>
      <c r="R14" s="257"/>
      <c r="S14" s="257"/>
      <c r="T14" s="253">
        <v>0</v>
      </c>
      <c r="U14" s="254"/>
      <c r="V14" s="255"/>
      <c r="W14" s="245">
        <v>0</v>
      </c>
      <c r="X14" s="246"/>
      <c r="Y14" s="247"/>
      <c r="Z14" s="245">
        <v>0</v>
      </c>
      <c r="AA14" s="246"/>
      <c r="AB14" s="247"/>
      <c r="AC14" s="18"/>
      <c r="AD14" s="19"/>
      <c r="AE14" s="19"/>
      <c r="AF14" s="19"/>
      <c r="AG14" s="14"/>
      <c r="AH14" s="14"/>
      <c r="AI14" s="14"/>
      <c r="AJ14" s="14"/>
      <c r="AK14" s="14"/>
      <c r="AL14" s="14"/>
      <c r="AM14" s="14"/>
      <c r="AN14" s="14"/>
      <c r="AO14" s="14"/>
      <c r="AP14" s="15"/>
    </row>
    <row r="15" spans="1:50">
      <c r="A15" s="239" t="s">
        <v>94</v>
      </c>
      <c r="B15" s="240"/>
      <c r="C15" s="240"/>
      <c r="D15" s="240"/>
      <c r="E15" s="240"/>
      <c r="F15" s="240"/>
      <c r="G15" s="240"/>
      <c r="H15" s="240"/>
      <c r="I15" s="240"/>
      <c r="J15" s="240"/>
      <c r="K15" s="240"/>
      <c r="L15" s="240"/>
      <c r="M15" s="240"/>
      <c r="N15" s="240"/>
      <c r="O15" s="240"/>
      <c r="P15" s="240"/>
      <c r="Q15" s="240"/>
      <c r="R15" s="240"/>
      <c r="S15" s="241"/>
      <c r="T15" s="253">
        <v>10.32</v>
      </c>
      <c r="U15" s="254"/>
      <c r="V15" s="255"/>
      <c r="W15" s="245">
        <v>0</v>
      </c>
      <c r="X15" s="246"/>
      <c r="Y15" s="247"/>
      <c r="Z15" s="245">
        <v>0</v>
      </c>
      <c r="AA15" s="246"/>
      <c r="AB15" s="247"/>
      <c r="AC15" s="13"/>
      <c r="AD15" s="14"/>
      <c r="AE15" s="14"/>
      <c r="AF15" s="14"/>
      <c r="AG15" s="14"/>
      <c r="AH15" s="14"/>
      <c r="AI15" s="14"/>
      <c r="AJ15" s="14"/>
      <c r="AK15" s="14"/>
      <c r="AL15" s="14"/>
      <c r="AM15" s="14"/>
      <c r="AN15" s="14"/>
      <c r="AO15" s="14"/>
      <c r="AP15" s="15"/>
    </row>
    <row r="16" spans="1:50" ht="13.5" customHeight="1">
      <c r="A16" s="16"/>
      <c r="B16" s="17" t="s">
        <v>127</v>
      </c>
      <c r="C16" s="256" t="s">
        <v>95</v>
      </c>
      <c r="D16" s="257"/>
      <c r="E16" s="257"/>
      <c r="F16" s="257"/>
      <c r="G16" s="257"/>
      <c r="H16" s="257"/>
      <c r="I16" s="257"/>
      <c r="J16" s="257"/>
      <c r="K16" s="257"/>
      <c r="L16" s="257"/>
      <c r="M16" s="257"/>
      <c r="N16" s="257"/>
      <c r="O16" s="257"/>
      <c r="P16" s="257"/>
      <c r="Q16" s="257"/>
      <c r="R16" s="257"/>
      <c r="S16" s="257"/>
      <c r="T16" s="253">
        <v>10.32</v>
      </c>
      <c r="U16" s="254"/>
      <c r="V16" s="255"/>
      <c r="W16" s="245">
        <v>135</v>
      </c>
      <c r="X16" s="246"/>
      <c r="Y16" s="247"/>
      <c r="Z16" s="245">
        <v>129</v>
      </c>
      <c r="AA16" s="246"/>
      <c r="AB16" s="247"/>
      <c r="AC16" s="13"/>
      <c r="AD16" s="14"/>
      <c r="AE16" s="14"/>
      <c r="AF16" s="14"/>
      <c r="AG16" s="14"/>
      <c r="AH16" s="14"/>
      <c r="AI16" s="14"/>
      <c r="AJ16" s="14"/>
      <c r="AK16" s="22"/>
      <c r="AL16" s="22"/>
      <c r="AM16" s="22"/>
      <c r="AN16" s="14"/>
      <c r="AO16" s="14"/>
      <c r="AP16" s="15"/>
    </row>
    <row r="17" spans="1:51" ht="13.5" customHeight="1">
      <c r="A17" s="16"/>
      <c r="B17" s="17" t="s">
        <v>126</v>
      </c>
      <c r="C17" s="256" t="s">
        <v>85</v>
      </c>
      <c r="D17" s="257"/>
      <c r="E17" s="257"/>
      <c r="F17" s="257"/>
      <c r="G17" s="257"/>
      <c r="H17" s="257"/>
      <c r="I17" s="257"/>
      <c r="J17" s="257"/>
      <c r="K17" s="257"/>
      <c r="L17" s="257"/>
      <c r="M17" s="257"/>
      <c r="N17" s="257"/>
      <c r="O17" s="257"/>
      <c r="P17" s="257"/>
      <c r="Q17" s="257"/>
      <c r="R17" s="257"/>
      <c r="S17" s="257"/>
      <c r="T17" s="253">
        <v>0</v>
      </c>
      <c r="U17" s="254"/>
      <c r="V17" s="255"/>
      <c r="W17" s="245">
        <v>0</v>
      </c>
      <c r="X17" s="246"/>
      <c r="Y17" s="247"/>
      <c r="Z17" s="245">
        <v>0</v>
      </c>
      <c r="AA17" s="246"/>
      <c r="AB17" s="247"/>
      <c r="AC17" s="13"/>
      <c r="AD17" s="14"/>
      <c r="AE17" s="14"/>
      <c r="AF17" s="14"/>
      <c r="AG17" s="14"/>
      <c r="AH17" s="14"/>
      <c r="AI17" s="14"/>
      <c r="AJ17" s="14"/>
      <c r="AK17" s="22"/>
      <c r="AL17" s="22"/>
      <c r="AM17" s="22"/>
      <c r="AN17" s="14"/>
      <c r="AO17" s="14"/>
      <c r="AP17" s="15"/>
    </row>
    <row r="18" spans="1:51" ht="13.5" customHeight="1">
      <c r="A18" s="16"/>
      <c r="B18" s="17" t="s">
        <v>96</v>
      </c>
      <c r="C18" s="256" t="s">
        <v>85</v>
      </c>
      <c r="D18" s="257"/>
      <c r="E18" s="257"/>
      <c r="F18" s="257"/>
      <c r="G18" s="257"/>
      <c r="H18" s="257"/>
      <c r="I18" s="257"/>
      <c r="J18" s="257"/>
      <c r="K18" s="257"/>
      <c r="L18" s="257"/>
      <c r="M18" s="257"/>
      <c r="N18" s="257"/>
      <c r="O18" s="257"/>
      <c r="P18" s="257"/>
      <c r="Q18" s="257"/>
      <c r="R18" s="257"/>
      <c r="S18" s="257"/>
      <c r="T18" s="253">
        <v>0</v>
      </c>
      <c r="U18" s="254"/>
      <c r="V18" s="255"/>
      <c r="W18" s="245">
        <v>0</v>
      </c>
      <c r="X18" s="246"/>
      <c r="Y18" s="247"/>
      <c r="Z18" s="245">
        <v>0</v>
      </c>
      <c r="AA18" s="246"/>
      <c r="AB18" s="247"/>
      <c r="AC18" s="13"/>
      <c r="AD18" s="14"/>
      <c r="AE18" s="14"/>
      <c r="AF18" s="14"/>
      <c r="AG18" s="14"/>
      <c r="AH18" s="14"/>
      <c r="AI18" s="14"/>
      <c r="AJ18" s="14"/>
      <c r="AK18" s="22"/>
      <c r="AL18" s="22"/>
      <c r="AM18" s="22"/>
      <c r="AN18" s="14"/>
      <c r="AO18" s="14"/>
      <c r="AP18" s="15"/>
    </row>
    <row r="19" spans="1:51" ht="13.5" customHeight="1">
      <c r="A19" s="16"/>
      <c r="B19" s="23" t="s">
        <v>97</v>
      </c>
      <c r="C19" s="256" t="s">
        <v>85</v>
      </c>
      <c r="D19" s="257"/>
      <c r="E19" s="257"/>
      <c r="F19" s="257"/>
      <c r="G19" s="257"/>
      <c r="H19" s="257"/>
      <c r="I19" s="257"/>
      <c r="J19" s="257"/>
      <c r="K19" s="257"/>
      <c r="L19" s="257"/>
      <c r="M19" s="257"/>
      <c r="N19" s="257"/>
      <c r="O19" s="257"/>
      <c r="P19" s="257"/>
      <c r="Q19" s="257"/>
      <c r="R19" s="257"/>
      <c r="S19" s="257"/>
      <c r="T19" s="253">
        <v>0</v>
      </c>
      <c r="U19" s="254"/>
      <c r="V19" s="255"/>
      <c r="W19" s="245">
        <v>0</v>
      </c>
      <c r="X19" s="246"/>
      <c r="Y19" s="247"/>
      <c r="Z19" s="245">
        <v>0</v>
      </c>
      <c r="AA19" s="246"/>
      <c r="AB19" s="247"/>
      <c r="AC19" s="13"/>
      <c r="AD19" s="14"/>
      <c r="AE19" s="14"/>
      <c r="AF19" s="14"/>
      <c r="AG19" s="14"/>
      <c r="AH19" s="14"/>
      <c r="AI19" s="14"/>
      <c r="AJ19" s="14"/>
      <c r="AK19" s="22"/>
      <c r="AL19" s="22"/>
      <c r="AM19" s="22"/>
      <c r="AN19" s="14"/>
      <c r="AO19" s="14"/>
      <c r="AP19" s="15"/>
    </row>
    <row r="20" spans="1:51">
      <c r="A20" s="239" t="s">
        <v>98</v>
      </c>
      <c r="B20" s="240"/>
      <c r="C20" s="240"/>
      <c r="D20" s="240"/>
      <c r="E20" s="240"/>
      <c r="F20" s="240"/>
      <c r="G20" s="240"/>
      <c r="H20" s="240"/>
      <c r="I20" s="240"/>
      <c r="J20" s="240"/>
      <c r="K20" s="240"/>
      <c r="L20" s="240"/>
      <c r="M20" s="240"/>
      <c r="N20" s="240"/>
      <c r="O20" s="240"/>
      <c r="P20" s="240"/>
      <c r="Q20" s="240"/>
      <c r="R20" s="240"/>
      <c r="S20" s="241"/>
      <c r="T20" s="253">
        <v>0</v>
      </c>
      <c r="U20" s="254"/>
      <c r="V20" s="255"/>
      <c r="W20" s="245">
        <v>0</v>
      </c>
      <c r="X20" s="246"/>
      <c r="Y20" s="247"/>
      <c r="Z20" s="245">
        <v>0</v>
      </c>
      <c r="AA20" s="246"/>
      <c r="AB20" s="247"/>
      <c r="AC20" s="13"/>
      <c r="AD20" s="14"/>
      <c r="AE20" s="14"/>
      <c r="AF20" s="14"/>
      <c r="AG20" s="14"/>
      <c r="AH20" s="14"/>
      <c r="AI20" s="14"/>
      <c r="AJ20" s="14"/>
      <c r="AK20" s="14"/>
      <c r="AL20" s="14"/>
      <c r="AM20" s="14"/>
      <c r="AN20" s="14"/>
      <c r="AO20" s="14"/>
      <c r="AP20" s="15"/>
    </row>
    <row r="21" spans="1:51">
      <c r="A21" s="24"/>
      <c r="B21" s="25" t="s">
        <v>125</v>
      </c>
      <c r="C21" s="256" t="s">
        <v>85</v>
      </c>
      <c r="D21" s="256"/>
      <c r="E21" s="256"/>
      <c r="F21" s="256"/>
      <c r="G21" s="256"/>
      <c r="H21" s="256"/>
      <c r="I21" s="256"/>
      <c r="J21" s="256"/>
      <c r="K21" s="256"/>
      <c r="L21" s="256"/>
      <c r="M21" s="256"/>
      <c r="N21" s="256"/>
      <c r="O21" s="256"/>
      <c r="P21" s="256"/>
      <c r="Q21" s="256"/>
      <c r="R21" s="256"/>
      <c r="S21" s="256"/>
      <c r="T21" s="253">
        <v>0</v>
      </c>
      <c r="U21" s="254"/>
      <c r="V21" s="255"/>
      <c r="W21" s="245">
        <v>0</v>
      </c>
      <c r="X21" s="246"/>
      <c r="Y21" s="247"/>
      <c r="Z21" s="245">
        <v>0</v>
      </c>
      <c r="AA21" s="246"/>
      <c r="AB21" s="247"/>
      <c r="AC21" s="13"/>
      <c r="AD21" s="14"/>
      <c r="AE21" s="14"/>
      <c r="AF21" s="14"/>
      <c r="AG21" s="14"/>
      <c r="AH21" s="14"/>
      <c r="AI21" s="14"/>
      <c r="AJ21" s="14"/>
      <c r="AK21" s="14"/>
      <c r="AL21" s="14"/>
      <c r="AM21" s="14"/>
      <c r="AN21" s="14"/>
      <c r="AO21" s="14"/>
      <c r="AP21" s="15"/>
    </row>
    <row r="22" spans="1:51" ht="6" customHeight="1"/>
    <row r="23" spans="1:51" s="32" customFormat="1">
      <c r="A23" s="258" t="s">
        <v>179</v>
      </c>
      <c r="B23" s="258"/>
      <c r="C23" s="258"/>
      <c r="D23" s="258"/>
      <c r="E23" s="258"/>
      <c r="F23" s="258"/>
      <c r="G23" s="259" t="s">
        <v>124</v>
      </c>
      <c r="H23" s="275">
        <v>2179.6999999999998</v>
      </c>
      <c r="I23" s="276"/>
      <c r="J23" s="276"/>
      <c r="K23" s="276"/>
      <c r="L23" s="26"/>
      <c r="M23" s="26"/>
      <c r="N23" s="26"/>
      <c r="O23" s="26"/>
      <c r="AQ23" s="33"/>
      <c r="AR23" s="33"/>
      <c r="AS23" s="33"/>
      <c r="AT23" s="33"/>
      <c r="AU23" s="33"/>
      <c r="AV23" s="33"/>
      <c r="AW23" s="33"/>
      <c r="AX23" s="33"/>
    </row>
    <row r="24" spans="1:51" s="32" customFormat="1">
      <c r="A24" s="258"/>
      <c r="B24" s="258"/>
      <c r="C24" s="258"/>
      <c r="D24" s="258"/>
      <c r="E24" s="258"/>
      <c r="F24" s="258"/>
      <c r="G24" s="259"/>
      <c r="H24" s="276"/>
      <c r="I24" s="276"/>
      <c r="J24" s="276"/>
      <c r="K24" s="276"/>
      <c r="AQ24" s="33"/>
      <c r="AR24" s="33"/>
      <c r="AS24" s="33"/>
      <c r="AT24" s="33"/>
      <c r="AU24" s="33"/>
      <c r="AV24" s="33"/>
      <c r="AW24" s="33"/>
      <c r="AX24" s="33"/>
    </row>
    <row r="25" spans="1:51" s="32" customFormat="1" ht="13.5" customHeight="1">
      <c r="A25" s="262" t="s">
        <v>99</v>
      </c>
      <c r="B25" s="262"/>
      <c r="C25" s="262"/>
      <c r="D25" s="259" t="s">
        <v>123</v>
      </c>
      <c r="E25" s="259"/>
      <c r="F25" s="263">
        <v>24.8</v>
      </c>
      <c r="G25" s="263"/>
      <c r="H25" s="259" t="s">
        <v>120</v>
      </c>
      <c r="I25" s="265">
        <v>6700</v>
      </c>
      <c r="J25" s="265"/>
      <c r="K25" s="259" t="s">
        <v>119</v>
      </c>
      <c r="L25" s="263">
        <v>0</v>
      </c>
      <c r="M25" s="263"/>
      <c r="N25" s="259" t="s">
        <v>120</v>
      </c>
      <c r="O25" s="265">
        <v>0</v>
      </c>
      <c r="P25" s="265"/>
      <c r="Q25" s="259" t="s">
        <v>119</v>
      </c>
      <c r="R25" s="263">
        <v>0</v>
      </c>
      <c r="S25" s="263"/>
      <c r="T25" s="259" t="s">
        <v>120</v>
      </c>
      <c r="U25" s="265">
        <v>0</v>
      </c>
      <c r="V25" s="265"/>
      <c r="W25" s="259" t="s">
        <v>121</v>
      </c>
      <c r="X25" s="259"/>
      <c r="Y25" s="263">
        <v>24.8</v>
      </c>
      <c r="Z25" s="263"/>
      <c r="AA25" s="263"/>
      <c r="AB25" s="263"/>
      <c r="AC25" s="263"/>
      <c r="AD25" s="263"/>
      <c r="AE25" s="263"/>
      <c r="AF25" s="263"/>
      <c r="AQ25" s="33">
        <f>F25/F26</f>
        <v>0.248</v>
      </c>
      <c r="AR25" s="33">
        <f>I25/I26</f>
        <v>1.1355932203389831</v>
      </c>
      <c r="AS25" s="33">
        <v>0</v>
      </c>
      <c r="AT25" s="33">
        <v>0</v>
      </c>
      <c r="AU25" s="33">
        <v>0</v>
      </c>
      <c r="AV25" s="33">
        <v>0</v>
      </c>
      <c r="AW25" s="33">
        <f>Y25/SUM(Y26,AB26,AE26)</f>
        <v>1</v>
      </c>
      <c r="AX25" s="33"/>
    </row>
    <row r="26" spans="1:51" s="32" customFormat="1">
      <c r="A26" s="262"/>
      <c r="B26" s="262"/>
      <c r="C26" s="262"/>
      <c r="D26" s="259"/>
      <c r="E26" s="259"/>
      <c r="F26" s="259">
        <v>100</v>
      </c>
      <c r="G26" s="259"/>
      <c r="H26" s="259"/>
      <c r="I26" s="259">
        <v>5900</v>
      </c>
      <c r="J26" s="259"/>
      <c r="K26" s="259"/>
      <c r="L26" s="259">
        <v>100</v>
      </c>
      <c r="M26" s="259"/>
      <c r="N26" s="259"/>
      <c r="O26" s="259">
        <v>0</v>
      </c>
      <c r="P26" s="259"/>
      <c r="Q26" s="259"/>
      <c r="R26" s="259">
        <v>100</v>
      </c>
      <c r="S26" s="259"/>
      <c r="T26" s="259"/>
      <c r="U26" s="259">
        <v>0</v>
      </c>
      <c r="V26" s="259"/>
      <c r="W26" s="259"/>
      <c r="X26" s="259"/>
      <c r="Y26" s="267">
        <v>24.8</v>
      </c>
      <c r="Z26" s="267"/>
      <c r="AA26" s="26" t="s">
        <v>119</v>
      </c>
      <c r="AB26" s="267">
        <v>0</v>
      </c>
      <c r="AC26" s="267"/>
      <c r="AD26" s="26" t="s">
        <v>119</v>
      </c>
      <c r="AE26" s="267">
        <v>0</v>
      </c>
      <c r="AF26" s="267"/>
      <c r="AQ26" s="33">
        <f>AQ25*AR25*AW25</f>
        <v>0.28162711864406781</v>
      </c>
      <c r="AR26" s="33"/>
      <c r="AS26" s="33"/>
      <c r="AT26" s="33"/>
      <c r="AU26" s="33"/>
      <c r="AV26" s="33"/>
      <c r="AW26" s="33"/>
      <c r="AX26" s="33"/>
    </row>
    <row r="27" spans="1:51" s="32" customFormat="1">
      <c r="D27" s="26"/>
      <c r="E27" s="26"/>
      <c r="F27" s="26"/>
      <c r="G27" s="26"/>
      <c r="H27" s="26"/>
      <c r="I27" s="34"/>
      <c r="J27" s="34"/>
      <c r="K27" s="26"/>
      <c r="L27" s="26"/>
      <c r="M27" s="26"/>
      <c r="N27" s="26"/>
      <c r="O27" s="34"/>
      <c r="P27" s="26"/>
      <c r="Q27" s="26"/>
      <c r="R27" s="26"/>
      <c r="S27" s="26"/>
      <c r="T27" s="26"/>
      <c r="U27" s="34"/>
      <c r="V27" s="26"/>
      <c r="W27" s="26"/>
      <c r="X27" s="26"/>
      <c r="Y27" s="26"/>
      <c r="Z27" s="26"/>
      <c r="AB27" s="26"/>
      <c r="AC27" s="26"/>
      <c r="AE27" s="26"/>
      <c r="AF27" s="26"/>
      <c r="AQ27" s="33"/>
      <c r="AR27" s="33"/>
      <c r="AS27" s="33"/>
      <c r="AT27" s="33"/>
      <c r="AU27" s="33"/>
      <c r="AV27" s="33"/>
      <c r="AW27" s="33"/>
      <c r="AX27" s="33"/>
    </row>
    <row r="28" spans="1:51" s="32" customFormat="1">
      <c r="AQ28" s="33"/>
      <c r="AR28" s="33"/>
      <c r="AS28" s="33"/>
      <c r="AT28" s="33"/>
      <c r="AU28" s="33"/>
      <c r="AV28" s="33"/>
      <c r="AW28" s="33"/>
      <c r="AX28" s="33"/>
    </row>
    <row r="29" spans="1:51" s="32" customFormat="1">
      <c r="A29" s="262" t="s">
        <v>100</v>
      </c>
      <c r="B29" s="262"/>
      <c r="C29" s="262"/>
      <c r="D29" s="268" t="s">
        <v>122</v>
      </c>
      <c r="E29" s="259"/>
      <c r="F29" s="263">
        <v>64.88000000000001</v>
      </c>
      <c r="G29" s="263"/>
      <c r="H29" s="259" t="s">
        <v>120</v>
      </c>
      <c r="I29" s="265">
        <v>19100</v>
      </c>
      <c r="J29" s="265"/>
      <c r="K29" s="259" t="s">
        <v>119</v>
      </c>
      <c r="L29" s="263">
        <v>0</v>
      </c>
      <c r="M29" s="263"/>
      <c r="N29" s="259" t="s">
        <v>120</v>
      </c>
      <c r="O29" s="265">
        <v>0</v>
      </c>
      <c r="P29" s="265"/>
      <c r="Q29" s="259" t="s">
        <v>119</v>
      </c>
      <c r="R29" s="263">
        <v>0</v>
      </c>
      <c r="S29" s="263"/>
      <c r="T29" s="259" t="s">
        <v>120</v>
      </c>
      <c r="U29" s="265">
        <v>0</v>
      </c>
      <c r="V29" s="265"/>
      <c r="W29" s="259" t="s">
        <v>119</v>
      </c>
      <c r="X29" s="263">
        <v>0</v>
      </c>
      <c r="Y29" s="263"/>
      <c r="Z29" s="259" t="s">
        <v>120</v>
      </c>
      <c r="AA29" s="265">
        <v>0</v>
      </c>
      <c r="AB29" s="265"/>
      <c r="AC29" s="259" t="s">
        <v>121</v>
      </c>
      <c r="AD29" s="259"/>
      <c r="AE29" s="263">
        <v>64.88000000000001</v>
      </c>
      <c r="AF29" s="263"/>
      <c r="AG29" s="263"/>
      <c r="AH29" s="263"/>
      <c r="AI29" s="263"/>
      <c r="AJ29" s="263"/>
      <c r="AK29" s="263"/>
      <c r="AL29" s="263"/>
      <c r="AM29" s="263"/>
      <c r="AN29" s="263"/>
      <c r="AO29" s="263"/>
      <c r="AQ29" s="33">
        <f>F29/F30</f>
        <v>0.64880000000000004</v>
      </c>
      <c r="AR29" s="33">
        <f>I29/I30</f>
        <v>0.8842592592592593</v>
      </c>
      <c r="AS29" s="33">
        <f>L29/L30</f>
        <v>0</v>
      </c>
      <c r="AT29" s="33">
        <v>0</v>
      </c>
      <c r="AU29" s="33">
        <f>R29/R30</f>
        <v>0</v>
      </c>
      <c r="AV29" s="33">
        <v>0</v>
      </c>
      <c r="AW29" s="33">
        <f>X29/X30</f>
        <v>0</v>
      </c>
      <c r="AX29" s="33">
        <v>0</v>
      </c>
      <c r="AY29" s="32">
        <f>AE29/SUM(AE30,AH30,AK30,AN30)</f>
        <v>1</v>
      </c>
    </row>
    <row r="30" spans="1:51" s="32" customFormat="1">
      <c r="A30" s="262"/>
      <c r="B30" s="262"/>
      <c r="C30" s="262"/>
      <c r="D30" s="259"/>
      <c r="E30" s="259"/>
      <c r="F30" s="259">
        <v>100</v>
      </c>
      <c r="G30" s="259"/>
      <c r="H30" s="259"/>
      <c r="I30" s="259">
        <v>21600</v>
      </c>
      <c r="J30" s="259"/>
      <c r="K30" s="259"/>
      <c r="L30" s="259">
        <v>100</v>
      </c>
      <c r="M30" s="259"/>
      <c r="N30" s="259"/>
      <c r="O30" s="259">
        <v>0</v>
      </c>
      <c r="P30" s="259"/>
      <c r="Q30" s="259"/>
      <c r="R30" s="259">
        <v>100</v>
      </c>
      <c r="S30" s="259"/>
      <c r="T30" s="259"/>
      <c r="U30" s="259">
        <v>0</v>
      </c>
      <c r="V30" s="259"/>
      <c r="W30" s="259"/>
      <c r="X30" s="259">
        <v>100</v>
      </c>
      <c r="Y30" s="259"/>
      <c r="Z30" s="259"/>
      <c r="AA30" s="259">
        <v>0</v>
      </c>
      <c r="AB30" s="259"/>
      <c r="AC30" s="259"/>
      <c r="AD30" s="259"/>
      <c r="AE30" s="267">
        <v>64.88000000000001</v>
      </c>
      <c r="AF30" s="267"/>
      <c r="AG30" s="26" t="s">
        <v>119</v>
      </c>
      <c r="AH30" s="269">
        <v>0</v>
      </c>
      <c r="AI30" s="269"/>
      <c r="AJ30" s="26" t="s">
        <v>119</v>
      </c>
      <c r="AK30" s="267">
        <v>0</v>
      </c>
      <c r="AL30" s="267"/>
      <c r="AM30" s="26" t="s">
        <v>119</v>
      </c>
      <c r="AN30" s="267">
        <v>0</v>
      </c>
      <c r="AO30" s="267"/>
      <c r="AQ30" s="33">
        <f>((AQ29*AR29)+(AS29*AT29)+(AU29*AV29)+(AW29*AX29))*AY29</f>
        <v>0.57370740740740744</v>
      </c>
      <c r="AR30" s="33"/>
      <c r="AS30" s="33"/>
      <c r="AT30" s="33"/>
      <c r="AU30" s="33"/>
      <c r="AV30" s="33"/>
      <c r="AW30" s="33"/>
      <c r="AX30" s="33"/>
    </row>
    <row r="31" spans="1:51" s="32" customFormat="1">
      <c r="D31" s="26"/>
      <c r="E31" s="26"/>
      <c r="F31" s="26"/>
      <c r="G31" s="26"/>
      <c r="H31" s="26"/>
      <c r="I31" s="34"/>
      <c r="J31" s="34"/>
      <c r="K31" s="26"/>
      <c r="L31" s="26"/>
      <c r="M31" s="26"/>
      <c r="N31" s="26"/>
      <c r="O31" s="34"/>
      <c r="P31" s="26"/>
      <c r="Q31" s="26"/>
      <c r="R31" s="26"/>
      <c r="S31" s="26"/>
      <c r="T31" s="26"/>
      <c r="U31" s="34"/>
      <c r="V31" s="26"/>
      <c r="W31" s="26"/>
      <c r="X31" s="26"/>
      <c r="Y31" s="26"/>
      <c r="Z31" s="26"/>
      <c r="AB31" s="26"/>
      <c r="AC31" s="26"/>
      <c r="AE31" s="26"/>
      <c r="AF31" s="26"/>
      <c r="AQ31" s="33"/>
      <c r="AR31" s="33"/>
      <c r="AS31" s="33"/>
      <c r="AT31" s="33"/>
      <c r="AU31" s="33"/>
      <c r="AV31" s="33"/>
      <c r="AW31" s="33"/>
      <c r="AX31" s="33"/>
    </row>
    <row r="32" spans="1:51" s="32" customFormat="1">
      <c r="AQ32" s="33"/>
      <c r="AR32" s="33"/>
      <c r="AS32" s="33"/>
      <c r="AT32" s="33"/>
      <c r="AU32" s="33"/>
      <c r="AV32" s="33"/>
      <c r="AW32" s="33"/>
      <c r="AX32" s="33"/>
    </row>
    <row r="33" spans="1:51" s="32" customFormat="1">
      <c r="A33" s="262" t="s">
        <v>101</v>
      </c>
      <c r="B33" s="262"/>
      <c r="C33" s="262"/>
      <c r="D33" s="268" t="s">
        <v>122</v>
      </c>
      <c r="E33" s="259"/>
      <c r="F33" s="263">
        <v>10.32</v>
      </c>
      <c r="G33" s="263"/>
      <c r="H33" s="259" t="s">
        <v>120</v>
      </c>
      <c r="I33" s="265">
        <v>81</v>
      </c>
      <c r="J33" s="265"/>
      <c r="K33" s="259" t="s">
        <v>119</v>
      </c>
      <c r="L33" s="263">
        <v>0</v>
      </c>
      <c r="M33" s="263"/>
      <c r="N33" s="259" t="s">
        <v>120</v>
      </c>
      <c r="O33" s="265">
        <v>0</v>
      </c>
      <c r="P33" s="265"/>
      <c r="Q33" s="259" t="s">
        <v>119</v>
      </c>
      <c r="R33" s="263">
        <v>0</v>
      </c>
      <c r="S33" s="263"/>
      <c r="T33" s="259" t="s">
        <v>120</v>
      </c>
      <c r="U33" s="265">
        <v>0</v>
      </c>
      <c r="V33" s="265"/>
      <c r="W33" s="259" t="s">
        <v>119</v>
      </c>
      <c r="X33" s="263">
        <v>0</v>
      </c>
      <c r="Y33" s="263"/>
      <c r="Z33" s="259" t="s">
        <v>120</v>
      </c>
      <c r="AA33" s="265">
        <v>0</v>
      </c>
      <c r="AB33" s="265"/>
      <c r="AC33" s="259" t="s">
        <v>121</v>
      </c>
      <c r="AD33" s="259"/>
      <c r="AE33" s="263">
        <v>10.32</v>
      </c>
      <c r="AF33" s="263"/>
      <c r="AG33" s="263"/>
      <c r="AH33" s="263"/>
      <c r="AI33" s="263"/>
      <c r="AJ33" s="263"/>
      <c r="AK33" s="263"/>
      <c r="AL33" s="263"/>
      <c r="AM33" s="263"/>
      <c r="AN33" s="263"/>
      <c r="AO33" s="263"/>
      <c r="AQ33" s="33">
        <f>F33/F34</f>
        <v>0.1032</v>
      </c>
      <c r="AR33" s="33">
        <f>I33/I34</f>
        <v>0.83505154639175261</v>
      </c>
      <c r="AS33" s="33">
        <f>L33/L34</f>
        <v>0</v>
      </c>
      <c r="AT33" s="33">
        <v>0</v>
      </c>
      <c r="AU33" s="33">
        <v>0</v>
      </c>
      <c r="AV33" s="33">
        <v>0</v>
      </c>
      <c r="AW33" s="33">
        <v>0</v>
      </c>
      <c r="AX33" s="33">
        <v>0</v>
      </c>
      <c r="AY33" s="32">
        <f>AE33/SUM(AE34,AH34,AK34,AN34)</f>
        <v>1</v>
      </c>
    </row>
    <row r="34" spans="1:51" s="32" customFormat="1">
      <c r="A34" s="262"/>
      <c r="B34" s="262"/>
      <c r="C34" s="262"/>
      <c r="D34" s="259"/>
      <c r="E34" s="259"/>
      <c r="F34" s="259">
        <v>100</v>
      </c>
      <c r="G34" s="259"/>
      <c r="H34" s="259"/>
      <c r="I34" s="259">
        <v>97</v>
      </c>
      <c r="J34" s="259"/>
      <c r="K34" s="259"/>
      <c r="L34" s="259">
        <v>100</v>
      </c>
      <c r="M34" s="259"/>
      <c r="N34" s="259"/>
      <c r="O34" s="259">
        <v>0</v>
      </c>
      <c r="P34" s="259"/>
      <c r="Q34" s="259"/>
      <c r="R34" s="259">
        <v>100</v>
      </c>
      <c r="S34" s="259"/>
      <c r="T34" s="259"/>
      <c r="U34" s="259">
        <v>0</v>
      </c>
      <c r="V34" s="259"/>
      <c r="W34" s="259"/>
      <c r="X34" s="259">
        <v>100</v>
      </c>
      <c r="Y34" s="259"/>
      <c r="Z34" s="259"/>
      <c r="AA34" s="259">
        <v>0</v>
      </c>
      <c r="AB34" s="259"/>
      <c r="AC34" s="259"/>
      <c r="AD34" s="259"/>
      <c r="AE34" s="267">
        <v>10.32</v>
      </c>
      <c r="AF34" s="267"/>
      <c r="AG34" s="26" t="s">
        <v>119</v>
      </c>
      <c r="AH34" s="269">
        <v>0</v>
      </c>
      <c r="AI34" s="269"/>
      <c r="AJ34" s="26" t="s">
        <v>119</v>
      </c>
      <c r="AK34" s="267">
        <v>0</v>
      </c>
      <c r="AL34" s="267"/>
      <c r="AM34" s="26" t="s">
        <v>119</v>
      </c>
      <c r="AN34" s="267">
        <v>0</v>
      </c>
      <c r="AO34" s="267"/>
      <c r="AQ34" s="33">
        <f>((AQ33*AR33)+(AS33*AT33)+(AU33*AV33)+(AW33*AX33))*AY33</f>
        <v>8.6177319587628864E-2</v>
      </c>
      <c r="AR34" s="33"/>
      <c r="AS34" s="33"/>
      <c r="AT34" s="33"/>
      <c r="AU34" s="33"/>
      <c r="AV34" s="33"/>
      <c r="AW34" s="33"/>
      <c r="AX34" s="33"/>
    </row>
    <row r="35" spans="1:51" s="32" customFormat="1">
      <c r="D35" s="26"/>
      <c r="E35" s="26"/>
      <c r="F35" s="26"/>
      <c r="G35" s="26"/>
      <c r="H35" s="26"/>
      <c r="I35" s="34"/>
      <c r="J35" s="34"/>
      <c r="K35" s="26"/>
      <c r="L35" s="26"/>
      <c r="M35" s="26"/>
      <c r="N35" s="26"/>
      <c r="O35" s="34"/>
      <c r="P35" s="26"/>
      <c r="Q35" s="26"/>
      <c r="R35" s="26"/>
      <c r="S35" s="26"/>
      <c r="T35" s="26"/>
      <c r="U35" s="34"/>
      <c r="V35" s="26"/>
      <c r="W35" s="26"/>
      <c r="X35" s="26"/>
      <c r="Y35" s="26"/>
      <c r="Z35" s="26"/>
      <c r="AB35" s="26"/>
      <c r="AC35" s="26"/>
      <c r="AE35" s="26"/>
      <c r="AF35" s="26"/>
      <c r="AQ35" s="33"/>
      <c r="AR35" s="33"/>
      <c r="AS35" s="33"/>
      <c r="AT35" s="33"/>
      <c r="AU35" s="33"/>
      <c r="AV35" s="33"/>
      <c r="AW35" s="33"/>
      <c r="AX35" s="33"/>
    </row>
    <row r="36" spans="1:51" s="32" customFormat="1">
      <c r="AQ36" s="33"/>
      <c r="AR36" s="33"/>
      <c r="AS36" s="33"/>
      <c r="AT36" s="33"/>
      <c r="AU36" s="33"/>
      <c r="AV36" s="33"/>
      <c r="AW36" s="33"/>
      <c r="AX36" s="33"/>
    </row>
    <row r="37" spans="1:51" s="32" customFormat="1">
      <c r="D37" s="259" t="s">
        <v>119</v>
      </c>
      <c r="E37" s="259"/>
      <c r="F37" s="263">
        <v>0</v>
      </c>
      <c r="G37" s="263"/>
      <c r="H37" s="259" t="s">
        <v>120</v>
      </c>
      <c r="I37" s="259">
        <v>0</v>
      </c>
      <c r="J37" s="259"/>
      <c r="M37" s="259" t="s">
        <v>119</v>
      </c>
      <c r="N37" s="259"/>
      <c r="O37" s="265">
        <v>100</v>
      </c>
      <c r="P37" s="265"/>
      <c r="Q37" s="35" t="s">
        <v>118</v>
      </c>
      <c r="R37" s="263">
        <v>24.8</v>
      </c>
      <c r="S37" s="263"/>
      <c r="T37" s="35" t="s">
        <v>118</v>
      </c>
      <c r="U37" s="263">
        <v>64.88000000000001</v>
      </c>
      <c r="V37" s="263"/>
      <c r="W37" s="35" t="s">
        <v>118</v>
      </c>
      <c r="X37" s="263">
        <v>10.32</v>
      </c>
      <c r="Y37" s="263"/>
      <c r="Z37" s="35" t="s">
        <v>118</v>
      </c>
      <c r="AA37" s="263">
        <v>0</v>
      </c>
      <c r="AB37" s="265"/>
      <c r="AD37" s="259" t="s">
        <v>117</v>
      </c>
      <c r="AE37" s="259"/>
      <c r="AF37" s="260">
        <v>2053</v>
      </c>
      <c r="AG37" s="260"/>
      <c r="AH37" s="260"/>
      <c r="AI37" s="260"/>
      <c r="AJ37" s="260"/>
      <c r="AK37" s="260"/>
      <c r="AL37" s="262" t="s">
        <v>137</v>
      </c>
      <c r="AM37" s="262"/>
      <c r="AN37" s="262"/>
      <c r="AO37" s="262"/>
      <c r="AQ37" s="33">
        <v>0</v>
      </c>
      <c r="AR37" s="33">
        <v>0</v>
      </c>
      <c r="AS37" s="36">
        <f>(O37-R37-U37-X37-AA37)/O38</f>
        <v>-7.105427357601002E-17</v>
      </c>
      <c r="AT37" s="33"/>
      <c r="AU37" s="33"/>
      <c r="AV37" s="33"/>
      <c r="AW37" s="33"/>
      <c r="AX37" s="33"/>
    </row>
    <row r="38" spans="1:51" s="32" customFormat="1">
      <c r="D38" s="259"/>
      <c r="E38" s="259"/>
      <c r="F38" s="259">
        <v>100</v>
      </c>
      <c r="G38" s="259"/>
      <c r="H38" s="259"/>
      <c r="I38" s="271">
        <v>0</v>
      </c>
      <c r="J38" s="271"/>
      <c r="M38" s="259"/>
      <c r="N38" s="259"/>
      <c r="O38" s="271">
        <v>100</v>
      </c>
      <c r="P38" s="271"/>
      <c r="Q38" s="271"/>
      <c r="R38" s="271"/>
      <c r="S38" s="271"/>
      <c r="T38" s="271"/>
      <c r="U38" s="271"/>
      <c r="V38" s="271"/>
      <c r="W38" s="271"/>
      <c r="X38" s="271"/>
      <c r="Y38" s="271"/>
      <c r="Z38" s="271"/>
      <c r="AA38" s="271"/>
      <c r="AB38" s="271"/>
      <c r="AD38" s="259"/>
      <c r="AE38" s="259"/>
      <c r="AF38" s="260"/>
      <c r="AG38" s="260"/>
      <c r="AH38" s="260"/>
      <c r="AI38" s="260"/>
      <c r="AJ38" s="260"/>
      <c r="AK38" s="260"/>
      <c r="AL38" s="262"/>
      <c r="AM38" s="262"/>
      <c r="AN38" s="262"/>
      <c r="AO38" s="262"/>
      <c r="AQ38" s="36">
        <v>0</v>
      </c>
      <c r="AR38" s="33"/>
      <c r="AS38" s="33"/>
      <c r="AT38" s="33"/>
      <c r="AU38" s="33"/>
      <c r="AV38" s="33"/>
      <c r="AW38" s="33"/>
      <c r="AX38" s="33"/>
    </row>
    <row r="39" spans="1:51" s="32" customFormat="1">
      <c r="G39" s="259" t="s">
        <v>102</v>
      </c>
      <c r="H39" s="259"/>
      <c r="I39" s="259"/>
      <c r="T39" s="259" t="s">
        <v>103</v>
      </c>
      <c r="U39" s="259"/>
      <c r="V39" s="259"/>
      <c r="W39" s="259"/>
      <c r="AQ39" s="33"/>
      <c r="AR39" s="33"/>
      <c r="AS39" s="33"/>
      <c r="AT39" s="33"/>
      <c r="AU39" s="33"/>
      <c r="AV39" s="33"/>
      <c r="AW39" s="33"/>
      <c r="AX39" s="33"/>
    </row>
    <row r="40" spans="1:51" s="32" customFormat="1">
      <c r="AQ40" s="33">
        <f>SUM(AQ26,AQ30,AQ34,AQ38)*H23</f>
        <v>2052.2133699395554</v>
      </c>
      <c r="AR40" s="33"/>
      <c r="AS40" s="33"/>
      <c r="AT40" s="33"/>
      <c r="AU40" s="33"/>
      <c r="AV40" s="33"/>
      <c r="AW40" s="33"/>
      <c r="AX40" s="33"/>
    </row>
    <row r="42" spans="1:51">
      <c r="AF42" s="37" t="s">
        <v>104</v>
      </c>
    </row>
  </sheetData>
  <mergeCells count="182">
    <mergeCell ref="G39:I39"/>
    <mergeCell ref="T39:W39"/>
    <mergeCell ref="U37:V37"/>
    <mergeCell ref="X37:Y37"/>
    <mergeCell ref="AA37:AB37"/>
    <mergeCell ref="R37:S37"/>
    <mergeCell ref="D37:E38"/>
    <mergeCell ref="F37:G37"/>
    <mergeCell ref="H37:H38"/>
    <mergeCell ref="I37:J37"/>
    <mergeCell ref="M37:N38"/>
    <mergeCell ref="O37:P37"/>
    <mergeCell ref="AD37:AE38"/>
    <mergeCell ref="AF37:AK38"/>
    <mergeCell ref="AL37:AO38"/>
    <mergeCell ref="F38:G38"/>
    <mergeCell ref="I38:J38"/>
    <mergeCell ref="O38:AB38"/>
    <mergeCell ref="AE33:AO33"/>
    <mergeCell ref="F34:G34"/>
    <mergeCell ref="I34:J34"/>
    <mergeCell ref="L34:M34"/>
    <mergeCell ref="O34:P34"/>
    <mergeCell ref="R34:S34"/>
    <mergeCell ref="U34:V34"/>
    <mergeCell ref="X34:Y34"/>
    <mergeCell ref="AA34:AB34"/>
    <mergeCell ref="AE34:AF34"/>
    <mergeCell ref="AH34:AI34"/>
    <mergeCell ref="AK34:AL34"/>
    <mergeCell ref="AN34:AO34"/>
    <mergeCell ref="Q33:Q34"/>
    <mergeCell ref="R33:S33"/>
    <mergeCell ref="T33:T34"/>
    <mergeCell ref="U33:V33"/>
    <mergeCell ref="W33:W34"/>
    <mergeCell ref="X33:Y33"/>
    <mergeCell ref="Z33:Z34"/>
    <mergeCell ref="AA33:AB33"/>
    <mergeCell ref="AC33:AD34"/>
    <mergeCell ref="A33:C34"/>
    <mergeCell ref="D33:E34"/>
    <mergeCell ref="F33:G33"/>
    <mergeCell ref="H33:H34"/>
    <mergeCell ref="I33:J33"/>
    <mergeCell ref="K33:K34"/>
    <mergeCell ref="L33:M33"/>
    <mergeCell ref="N33:N34"/>
    <mergeCell ref="O33:P33"/>
    <mergeCell ref="AC29:AD30"/>
    <mergeCell ref="AE29:AO29"/>
    <mergeCell ref="F30:G30"/>
    <mergeCell ref="I30:J30"/>
    <mergeCell ref="L30:M30"/>
    <mergeCell ref="O30:P30"/>
    <mergeCell ref="R30:S30"/>
    <mergeCell ref="X30:Y30"/>
    <mergeCell ref="AA30:AB30"/>
    <mergeCell ref="AE30:AF30"/>
    <mergeCell ref="AH30:AI30"/>
    <mergeCell ref="AK30:AL30"/>
    <mergeCell ref="AN30:AO30"/>
    <mergeCell ref="Q29:Q30"/>
    <mergeCell ref="R29:S29"/>
    <mergeCell ref="T29:T30"/>
    <mergeCell ref="U29:V29"/>
    <mergeCell ref="W29:W30"/>
    <mergeCell ref="U30:V30"/>
    <mergeCell ref="X29:Y29"/>
    <mergeCell ref="Z29:Z30"/>
    <mergeCell ref="AA29:AB29"/>
    <mergeCell ref="A29:C30"/>
    <mergeCell ref="D29:E30"/>
    <mergeCell ref="F29:G29"/>
    <mergeCell ref="H29:H30"/>
    <mergeCell ref="I29:J29"/>
    <mergeCell ref="K29:K30"/>
    <mergeCell ref="L29:M29"/>
    <mergeCell ref="N29:N30"/>
    <mergeCell ref="O29:P29"/>
    <mergeCell ref="Q25:Q26"/>
    <mergeCell ref="R25:S25"/>
    <mergeCell ref="T25:T26"/>
    <mergeCell ref="U25:V25"/>
    <mergeCell ref="W25:X26"/>
    <mergeCell ref="Y25:AF25"/>
    <mergeCell ref="F26:G26"/>
    <mergeCell ref="I26:J26"/>
    <mergeCell ref="L26:M26"/>
    <mergeCell ref="O26:P26"/>
    <mergeCell ref="R26:S26"/>
    <mergeCell ref="U26:V26"/>
    <mergeCell ref="Y26:Z26"/>
    <mergeCell ref="AB26:AC26"/>
    <mergeCell ref="AE26:AF26"/>
    <mergeCell ref="A25:C26"/>
    <mergeCell ref="D25:E26"/>
    <mergeCell ref="F25:G25"/>
    <mergeCell ref="H25:H26"/>
    <mergeCell ref="I25:J25"/>
    <mergeCell ref="K25:K26"/>
    <mergeCell ref="L25:M25"/>
    <mergeCell ref="N25:N26"/>
    <mergeCell ref="O25:P25"/>
    <mergeCell ref="A20:S20"/>
    <mergeCell ref="T20:V20"/>
    <mergeCell ref="W20:Y20"/>
    <mergeCell ref="Z20:AB20"/>
    <mergeCell ref="C21:S21"/>
    <mergeCell ref="T21:V21"/>
    <mergeCell ref="W21:Y21"/>
    <mergeCell ref="Z21:AB21"/>
    <mergeCell ref="A23:F24"/>
    <mergeCell ref="G23:G24"/>
    <mergeCell ref="H23:K24"/>
    <mergeCell ref="C17:S17"/>
    <mergeCell ref="T17:V17"/>
    <mergeCell ref="W17:Y17"/>
    <mergeCell ref="Z17:AB17"/>
    <mergeCell ref="C18:S18"/>
    <mergeCell ref="T18:V18"/>
    <mergeCell ref="W18:Y18"/>
    <mergeCell ref="Z18:AB18"/>
    <mergeCell ref="C19:S19"/>
    <mergeCell ref="T19:V19"/>
    <mergeCell ref="W19:Y19"/>
    <mergeCell ref="Z19:AB19"/>
    <mergeCell ref="C14:S14"/>
    <mergeCell ref="T14:V14"/>
    <mergeCell ref="W14:Y14"/>
    <mergeCell ref="Z14:AB14"/>
    <mergeCell ref="A15:S15"/>
    <mergeCell ref="T15:V15"/>
    <mergeCell ref="W15:Y15"/>
    <mergeCell ref="Z15:AB15"/>
    <mergeCell ref="C16:S16"/>
    <mergeCell ref="T16:V16"/>
    <mergeCell ref="W16:Y16"/>
    <mergeCell ref="Z16:AB16"/>
    <mergeCell ref="C11:S11"/>
    <mergeCell ref="T11:V11"/>
    <mergeCell ref="W11:Y11"/>
    <mergeCell ref="Z11:AB11"/>
    <mergeCell ref="C12:S12"/>
    <mergeCell ref="T12:V12"/>
    <mergeCell ref="W12:Y12"/>
    <mergeCell ref="Z12:AB12"/>
    <mergeCell ref="C13:S13"/>
    <mergeCell ref="T13:V13"/>
    <mergeCell ref="W13:Y13"/>
    <mergeCell ref="Z13:AB13"/>
    <mergeCell ref="C8:S8"/>
    <mergeCell ref="T8:V8"/>
    <mergeCell ref="W8:Y8"/>
    <mergeCell ref="Z8:AB8"/>
    <mergeCell ref="C9:S9"/>
    <mergeCell ref="T9:V9"/>
    <mergeCell ref="W9:Y9"/>
    <mergeCell ref="Z9:AB9"/>
    <mergeCell ref="A10:S10"/>
    <mergeCell ref="T10:V10"/>
    <mergeCell ref="W10:Y10"/>
    <mergeCell ref="Z10:AB10"/>
    <mergeCell ref="AR5:AS5"/>
    <mergeCell ref="A6:S6"/>
    <mergeCell ref="T6:V6"/>
    <mergeCell ref="W6:Y6"/>
    <mergeCell ref="Z6:AB6"/>
    <mergeCell ref="C7:S7"/>
    <mergeCell ref="T7:V7"/>
    <mergeCell ref="W7:Y7"/>
    <mergeCell ref="Z7:AB7"/>
    <mergeCell ref="AL1:AP1"/>
    <mergeCell ref="A2:AP2"/>
    <mergeCell ref="A3:K4"/>
    <mergeCell ref="L3:AF4"/>
    <mergeCell ref="AM3:AP3"/>
    <mergeCell ref="C5:S5"/>
    <mergeCell ref="T5:V5"/>
    <mergeCell ref="W5:Y5"/>
    <mergeCell ref="Z5:AB5"/>
    <mergeCell ref="AC5:AP5"/>
  </mergeCells>
  <phoneticPr fontId="2"/>
  <pageMargins left="0.70866141732283472" right="0.70866141732283472" top="0.98425196850393704" bottom="0.74803149606299213" header="0.31496062992125984" footer="0.31496062992125984"/>
  <pageSetup paperSize="9" scale="92" orientation="landscape" r:id="rId1"/>
  <headerFooter>
    <oddFooter>&amp;R&amp;P</oddFoot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sheetPr>
  <dimension ref="A1:AY42"/>
  <sheetViews>
    <sheetView workbookViewId="0">
      <selection activeCell="G2" sqref="G2"/>
    </sheetView>
  </sheetViews>
  <sheetFormatPr defaultColWidth="9" defaultRowHeight="12"/>
  <cols>
    <col min="1" max="3" width="3.375" style="4" customWidth="1"/>
    <col min="4" max="19" width="3.125" style="4" customWidth="1"/>
    <col min="20" max="28" width="3.375" style="4" customWidth="1"/>
    <col min="29" max="42" width="3.125" style="4" customWidth="1"/>
    <col min="43" max="50" width="9" style="21"/>
    <col min="51" max="16384" width="9" style="4"/>
  </cols>
  <sheetData>
    <row r="1" spans="1:50" ht="16.5" customHeight="1">
      <c r="A1" s="29"/>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3"/>
      <c r="AJ1" s="3"/>
      <c r="AK1" s="3"/>
      <c r="AL1" s="215">
        <v>5</v>
      </c>
      <c r="AM1" s="215"/>
      <c r="AN1" s="215"/>
      <c r="AO1" s="215"/>
      <c r="AP1" s="216"/>
    </row>
    <row r="2" spans="1:50" ht="16.5" customHeight="1">
      <c r="A2" s="217" t="s">
        <v>73</v>
      </c>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c r="AP2" s="219"/>
    </row>
    <row r="3" spans="1:50" ht="16.5" customHeight="1">
      <c r="A3" s="220" t="s">
        <v>112</v>
      </c>
      <c r="B3" s="221"/>
      <c r="C3" s="221"/>
      <c r="D3" s="221"/>
      <c r="E3" s="221"/>
      <c r="F3" s="221"/>
      <c r="G3" s="221"/>
      <c r="H3" s="221"/>
      <c r="I3" s="221"/>
      <c r="J3" s="221"/>
      <c r="K3" s="221"/>
      <c r="L3" s="221" t="s">
        <v>113</v>
      </c>
      <c r="M3" s="221"/>
      <c r="N3" s="221"/>
      <c r="O3" s="221"/>
      <c r="P3" s="221"/>
      <c r="Q3" s="221"/>
      <c r="R3" s="221"/>
      <c r="S3" s="221"/>
      <c r="T3" s="221"/>
      <c r="U3" s="221"/>
      <c r="V3" s="221"/>
      <c r="W3" s="221"/>
      <c r="X3" s="221"/>
      <c r="Y3" s="221"/>
      <c r="Z3" s="221"/>
      <c r="AA3" s="221"/>
      <c r="AB3" s="221"/>
      <c r="AC3" s="221"/>
      <c r="AD3" s="221"/>
      <c r="AE3" s="221"/>
      <c r="AF3" s="221"/>
      <c r="AG3" s="30"/>
      <c r="AL3" s="5" t="s">
        <v>75</v>
      </c>
      <c r="AM3" s="272">
        <v>3170.4</v>
      </c>
      <c r="AN3" s="273"/>
      <c r="AO3" s="273"/>
      <c r="AP3" s="274"/>
    </row>
    <row r="4" spans="1:50" ht="16.5" customHeight="1" thickBot="1">
      <c r="A4" s="222"/>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31"/>
      <c r="AH4" s="6"/>
      <c r="AI4" s="7"/>
      <c r="AJ4" s="7"/>
      <c r="AK4" s="7"/>
      <c r="AL4" s="7"/>
      <c r="AM4" s="7"/>
      <c r="AN4" s="7"/>
      <c r="AO4" s="8" t="s">
        <v>137</v>
      </c>
      <c r="AP4" s="9"/>
    </row>
    <row r="5" spans="1:50" ht="31.5" customHeight="1">
      <c r="A5" s="10"/>
      <c r="B5" s="11"/>
      <c r="C5" s="227" t="s">
        <v>77</v>
      </c>
      <c r="D5" s="227"/>
      <c r="E5" s="227"/>
      <c r="F5" s="227"/>
      <c r="G5" s="227"/>
      <c r="H5" s="227"/>
      <c r="I5" s="227"/>
      <c r="J5" s="227"/>
      <c r="K5" s="227"/>
      <c r="L5" s="227"/>
      <c r="M5" s="227"/>
      <c r="N5" s="227"/>
      <c r="O5" s="227"/>
      <c r="P5" s="227"/>
      <c r="Q5" s="227"/>
      <c r="R5" s="227"/>
      <c r="S5" s="227"/>
      <c r="T5" s="228" t="s">
        <v>78</v>
      </c>
      <c r="U5" s="229"/>
      <c r="V5" s="230"/>
      <c r="W5" s="231" t="s">
        <v>169</v>
      </c>
      <c r="X5" s="232"/>
      <c r="Y5" s="232"/>
      <c r="Z5" s="231" t="s">
        <v>170</v>
      </c>
      <c r="AA5" s="232"/>
      <c r="AB5" s="233"/>
      <c r="AC5" s="234" t="s">
        <v>68</v>
      </c>
      <c r="AD5" s="235"/>
      <c r="AE5" s="235"/>
      <c r="AF5" s="235"/>
      <c r="AG5" s="235"/>
      <c r="AH5" s="235"/>
      <c r="AI5" s="235"/>
      <c r="AJ5" s="235"/>
      <c r="AK5" s="235"/>
      <c r="AL5" s="235"/>
      <c r="AM5" s="235"/>
      <c r="AN5" s="235"/>
      <c r="AO5" s="235"/>
      <c r="AP5" s="236"/>
      <c r="AR5" s="237" t="s">
        <v>79</v>
      </c>
      <c r="AS5" s="238"/>
      <c r="AT5" s="44"/>
      <c r="AU5" s="45"/>
      <c r="AV5" s="46" t="s">
        <v>80</v>
      </c>
      <c r="AW5" s="47" t="s">
        <v>208</v>
      </c>
      <c r="AX5" s="12"/>
    </row>
    <row r="6" spans="1:50">
      <c r="A6" s="239" t="s">
        <v>81</v>
      </c>
      <c r="B6" s="240"/>
      <c r="C6" s="240"/>
      <c r="D6" s="240"/>
      <c r="E6" s="240"/>
      <c r="F6" s="240"/>
      <c r="G6" s="240"/>
      <c r="H6" s="240"/>
      <c r="I6" s="240"/>
      <c r="J6" s="240"/>
      <c r="K6" s="240"/>
      <c r="L6" s="240"/>
      <c r="M6" s="240"/>
      <c r="N6" s="240"/>
      <c r="O6" s="240"/>
      <c r="P6" s="240"/>
      <c r="Q6" s="240"/>
      <c r="R6" s="240"/>
      <c r="S6" s="241"/>
      <c r="T6" s="253">
        <v>11.57</v>
      </c>
      <c r="U6" s="254"/>
      <c r="V6" s="255"/>
      <c r="W6" s="245">
        <v>0</v>
      </c>
      <c r="X6" s="246"/>
      <c r="Y6" s="247"/>
      <c r="Z6" s="245">
        <v>0</v>
      </c>
      <c r="AA6" s="246"/>
      <c r="AB6" s="247"/>
      <c r="AC6" s="13"/>
      <c r="AD6" s="14"/>
      <c r="AE6" s="14"/>
      <c r="AF6" s="14"/>
      <c r="AG6" s="14"/>
      <c r="AH6" s="14"/>
      <c r="AI6" s="14"/>
      <c r="AJ6" s="14"/>
      <c r="AK6" s="14"/>
      <c r="AL6" s="14"/>
      <c r="AM6" s="14"/>
      <c r="AN6" s="14"/>
      <c r="AO6" s="14"/>
      <c r="AP6" s="15"/>
      <c r="AR6" s="48" t="s">
        <v>82</v>
      </c>
      <c r="AS6" s="49" t="s">
        <v>83</v>
      </c>
      <c r="AT6" s="44"/>
      <c r="AU6" s="50" t="s">
        <v>17</v>
      </c>
      <c r="AV6" s="51">
        <v>32600</v>
      </c>
      <c r="AW6" s="52">
        <v>25200</v>
      </c>
      <c r="AX6" s="12"/>
    </row>
    <row r="7" spans="1:50" ht="13.5" customHeight="1">
      <c r="A7" s="16"/>
      <c r="B7" s="17" t="s">
        <v>135</v>
      </c>
      <c r="C7" s="248" t="s">
        <v>114</v>
      </c>
      <c r="D7" s="249"/>
      <c r="E7" s="249"/>
      <c r="F7" s="249"/>
      <c r="G7" s="249"/>
      <c r="H7" s="249"/>
      <c r="I7" s="249"/>
      <c r="J7" s="249"/>
      <c r="K7" s="249"/>
      <c r="L7" s="249"/>
      <c r="M7" s="249"/>
      <c r="N7" s="249"/>
      <c r="O7" s="249"/>
      <c r="P7" s="249"/>
      <c r="Q7" s="249"/>
      <c r="R7" s="249"/>
      <c r="S7" s="249"/>
      <c r="T7" s="253">
        <v>10.89</v>
      </c>
      <c r="U7" s="254"/>
      <c r="V7" s="255"/>
      <c r="W7" s="245">
        <v>9500</v>
      </c>
      <c r="X7" s="246"/>
      <c r="Y7" s="247"/>
      <c r="Z7" s="245">
        <v>6700</v>
      </c>
      <c r="AA7" s="246"/>
      <c r="AB7" s="247"/>
      <c r="AC7" s="18"/>
      <c r="AD7" s="19"/>
      <c r="AE7" s="19"/>
      <c r="AF7" s="19"/>
      <c r="AG7" s="14"/>
      <c r="AH7" s="14"/>
      <c r="AI7" s="14"/>
      <c r="AJ7" s="14"/>
      <c r="AK7" s="14"/>
      <c r="AL7" s="14"/>
      <c r="AM7" s="14"/>
      <c r="AN7" s="14"/>
      <c r="AO7" s="14"/>
      <c r="AP7" s="15"/>
      <c r="AR7" s="48" t="s">
        <v>84</v>
      </c>
      <c r="AS7" s="49" t="s">
        <v>167</v>
      </c>
      <c r="AT7" s="44"/>
      <c r="AU7" s="50" t="s">
        <v>18</v>
      </c>
      <c r="AV7" s="51">
        <v>26800</v>
      </c>
      <c r="AW7" s="52">
        <v>23400</v>
      </c>
      <c r="AX7" s="12"/>
    </row>
    <row r="8" spans="1:50" ht="13.5" customHeight="1">
      <c r="A8" s="16"/>
      <c r="B8" s="17" t="s">
        <v>134</v>
      </c>
      <c r="C8" s="248" t="s">
        <v>115</v>
      </c>
      <c r="D8" s="249"/>
      <c r="E8" s="249"/>
      <c r="F8" s="249"/>
      <c r="G8" s="249"/>
      <c r="H8" s="249"/>
      <c r="I8" s="249"/>
      <c r="J8" s="249"/>
      <c r="K8" s="249"/>
      <c r="L8" s="249"/>
      <c r="M8" s="249"/>
      <c r="N8" s="249"/>
      <c r="O8" s="249"/>
      <c r="P8" s="249"/>
      <c r="Q8" s="249"/>
      <c r="R8" s="249"/>
      <c r="S8" s="249"/>
      <c r="T8" s="253">
        <v>0.68</v>
      </c>
      <c r="U8" s="254"/>
      <c r="V8" s="255"/>
      <c r="W8" s="245">
        <v>730</v>
      </c>
      <c r="X8" s="246"/>
      <c r="Y8" s="247"/>
      <c r="Z8" s="245">
        <v>1000</v>
      </c>
      <c r="AA8" s="246"/>
      <c r="AB8" s="247"/>
      <c r="AC8" s="18"/>
      <c r="AD8" s="19"/>
      <c r="AE8" s="19"/>
      <c r="AF8" s="19"/>
      <c r="AG8" s="14"/>
      <c r="AH8" s="14"/>
      <c r="AI8" s="14"/>
      <c r="AJ8" s="14"/>
      <c r="AK8" s="14"/>
      <c r="AL8" s="14"/>
      <c r="AM8" s="14"/>
      <c r="AN8" s="14"/>
      <c r="AO8" s="14"/>
      <c r="AP8" s="15"/>
      <c r="AR8" s="48" t="s">
        <v>86</v>
      </c>
      <c r="AS8" s="49" t="s">
        <v>166</v>
      </c>
      <c r="AT8" s="44"/>
      <c r="AU8" s="50" t="s">
        <v>70</v>
      </c>
      <c r="AV8" s="51">
        <v>32400</v>
      </c>
      <c r="AW8" s="52">
        <v>28000</v>
      </c>
      <c r="AX8" s="12"/>
    </row>
    <row r="9" spans="1:50" ht="13.5" customHeight="1">
      <c r="A9" s="20"/>
      <c r="B9" s="17" t="s">
        <v>133</v>
      </c>
      <c r="C9" s="248" t="s">
        <v>85</v>
      </c>
      <c r="D9" s="249"/>
      <c r="E9" s="249"/>
      <c r="F9" s="249"/>
      <c r="G9" s="249"/>
      <c r="H9" s="249"/>
      <c r="I9" s="249"/>
      <c r="J9" s="249"/>
      <c r="K9" s="249"/>
      <c r="L9" s="249"/>
      <c r="M9" s="249"/>
      <c r="N9" s="249"/>
      <c r="O9" s="249"/>
      <c r="P9" s="249"/>
      <c r="Q9" s="249"/>
      <c r="R9" s="249"/>
      <c r="S9" s="249"/>
      <c r="T9" s="253">
        <v>0</v>
      </c>
      <c r="U9" s="254"/>
      <c r="V9" s="255"/>
      <c r="W9" s="245">
        <v>0</v>
      </c>
      <c r="X9" s="246"/>
      <c r="Y9" s="247"/>
      <c r="Z9" s="245">
        <v>0</v>
      </c>
      <c r="AA9" s="246"/>
      <c r="AB9" s="247"/>
      <c r="AC9" s="18"/>
      <c r="AD9" s="19"/>
      <c r="AE9" s="19"/>
      <c r="AF9" s="19"/>
      <c r="AG9" s="14"/>
      <c r="AH9" s="14"/>
      <c r="AI9" s="14"/>
      <c r="AJ9" s="14"/>
      <c r="AK9" s="14"/>
      <c r="AL9" s="14"/>
      <c r="AM9" s="14"/>
      <c r="AN9" s="14"/>
      <c r="AO9" s="14"/>
      <c r="AP9" s="15"/>
      <c r="AR9" s="48" t="s">
        <v>87</v>
      </c>
      <c r="AS9" s="49" t="s">
        <v>178</v>
      </c>
      <c r="AT9" s="44"/>
      <c r="AU9" s="50" t="s">
        <v>88</v>
      </c>
      <c r="AV9" s="51">
        <v>31700</v>
      </c>
      <c r="AW9" s="52">
        <v>28900</v>
      </c>
      <c r="AX9" s="12"/>
    </row>
    <row r="10" spans="1:50" ht="13.5" customHeight="1">
      <c r="A10" s="239" t="s">
        <v>89</v>
      </c>
      <c r="B10" s="240"/>
      <c r="C10" s="240"/>
      <c r="D10" s="240"/>
      <c r="E10" s="240"/>
      <c r="F10" s="240"/>
      <c r="G10" s="240"/>
      <c r="H10" s="240"/>
      <c r="I10" s="240"/>
      <c r="J10" s="240"/>
      <c r="K10" s="240"/>
      <c r="L10" s="240"/>
      <c r="M10" s="240"/>
      <c r="N10" s="240"/>
      <c r="O10" s="240"/>
      <c r="P10" s="240"/>
      <c r="Q10" s="240"/>
      <c r="R10" s="240"/>
      <c r="S10" s="241"/>
      <c r="T10" s="253">
        <v>83.37</v>
      </c>
      <c r="U10" s="254"/>
      <c r="V10" s="255"/>
      <c r="W10" s="245">
        <v>0</v>
      </c>
      <c r="X10" s="246"/>
      <c r="Y10" s="247"/>
      <c r="Z10" s="245">
        <v>0</v>
      </c>
      <c r="AA10" s="246"/>
      <c r="AB10" s="247"/>
      <c r="AC10" s="13"/>
      <c r="AD10" s="14"/>
      <c r="AE10" s="14"/>
      <c r="AF10" s="14"/>
      <c r="AG10" s="14"/>
      <c r="AH10" s="14"/>
      <c r="AI10" s="14"/>
      <c r="AJ10" s="14"/>
      <c r="AK10" s="14"/>
      <c r="AL10" s="14"/>
      <c r="AM10" s="14"/>
      <c r="AN10" s="14"/>
      <c r="AO10" s="14"/>
      <c r="AP10" s="15"/>
      <c r="AR10" s="48" t="s">
        <v>90</v>
      </c>
      <c r="AS10" s="49">
        <v>1</v>
      </c>
      <c r="AT10" s="44"/>
      <c r="AU10" s="50" t="s">
        <v>19</v>
      </c>
      <c r="AV10" s="51">
        <v>29900</v>
      </c>
      <c r="AW10" s="52">
        <v>24900</v>
      </c>
      <c r="AX10" s="12"/>
    </row>
    <row r="11" spans="1:50" ht="13.5" customHeight="1" thickBot="1">
      <c r="A11" s="16"/>
      <c r="B11" s="17" t="s">
        <v>132</v>
      </c>
      <c r="C11" s="256" t="s">
        <v>91</v>
      </c>
      <c r="D11" s="257"/>
      <c r="E11" s="257"/>
      <c r="F11" s="257"/>
      <c r="G11" s="257"/>
      <c r="H11" s="257"/>
      <c r="I11" s="257"/>
      <c r="J11" s="257"/>
      <c r="K11" s="257"/>
      <c r="L11" s="257"/>
      <c r="M11" s="257"/>
      <c r="N11" s="257"/>
      <c r="O11" s="257"/>
      <c r="P11" s="257"/>
      <c r="Q11" s="257"/>
      <c r="R11" s="257"/>
      <c r="S11" s="257"/>
      <c r="T11" s="253">
        <v>47.72</v>
      </c>
      <c r="U11" s="254"/>
      <c r="V11" s="255"/>
      <c r="W11" s="245">
        <v>22300</v>
      </c>
      <c r="X11" s="246"/>
      <c r="Y11" s="247"/>
      <c r="Z11" s="245">
        <v>17400</v>
      </c>
      <c r="AA11" s="246"/>
      <c r="AB11" s="247"/>
      <c r="AC11" s="18"/>
      <c r="AD11" s="19"/>
      <c r="AE11" s="19"/>
      <c r="AF11" s="19"/>
      <c r="AG11" s="14"/>
      <c r="AH11" s="14"/>
      <c r="AI11" s="14"/>
      <c r="AJ11" s="14"/>
      <c r="AK11" s="14"/>
      <c r="AL11" s="14"/>
      <c r="AM11" s="14"/>
      <c r="AN11" s="14"/>
      <c r="AO11" s="14"/>
      <c r="AP11" s="15"/>
      <c r="AR11" s="53" t="s">
        <v>16</v>
      </c>
      <c r="AS11" s="54" t="s">
        <v>131</v>
      </c>
      <c r="AT11" s="44"/>
      <c r="AU11" s="50" t="s">
        <v>20</v>
      </c>
      <c r="AV11" s="51">
        <v>25600</v>
      </c>
      <c r="AW11" s="52">
        <v>22800</v>
      </c>
      <c r="AX11" s="12"/>
    </row>
    <row r="12" spans="1:50" ht="13.5" customHeight="1">
      <c r="A12" s="16"/>
      <c r="B12" s="17" t="s">
        <v>161</v>
      </c>
      <c r="C12" s="256" t="s">
        <v>92</v>
      </c>
      <c r="D12" s="257"/>
      <c r="E12" s="257"/>
      <c r="F12" s="257"/>
      <c r="G12" s="257"/>
      <c r="H12" s="257"/>
      <c r="I12" s="257"/>
      <c r="J12" s="257"/>
      <c r="K12" s="257"/>
      <c r="L12" s="257"/>
      <c r="M12" s="257"/>
      <c r="N12" s="257"/>
      <c r="O12" s="257"/>
      <c r="P12" s="257"/>
      <c r="Q12" s="257"/>
      <c r="R12" s="257"/>
      <c r="S12" s="257"/>
      <c r="T12" s="253">
        <v>18.940000000000001</v>
      </c>
      <c r="U12" s="254"/>
      <c r="V12" s="255"/>
      <c r="W12" s="245">
        <v>25700</v>
      </c>
      <c r="X12" s="246"/>
      <c r="Y12" s="247"/>
      <c r="Z12" s="245">
        <v>19900</v>
      </c>
      <c r="AA12" s="246"/>
      <c r="AB12" s="247"/>
      <c r="AC12" s="18"/>
      <c r="AD12" s="19"/>
      <c r="AE12" s="19"/>
      <c r="AF12" s="19"/>
      <c r="AG12" s="14"/>
      <c r="AH12" s="14"/>
      <c r="AI12" s="14"/>
      <c r="AJ12" s="14"/>
      <c r="AK12" s="14"/>
      <c r="AL12" s="14"/>
      <c r="AM12" s="14"/>
      <c r="AN12" s="14"/>
      <c r="AO12" s="14"/>
      <c r="AP12" s="15"/>
      <c r="AR12" s="44"/>
      <c r="AS12" s="44"/>
      <c r="AT12" s="44"/>
      <c r="AU12" s="50" t="s">
        <v>93</v>
      </c>
      <c r="AV12" s="51">
        <v>17600</v>
      </c>
      <c r="AW12" s="52">
        <v>15000</v>
      </c>
      <c r="AX12" s="12"/>
    </row>
    <row r="13" spans="1:50" ht="13.5" customHeight="1" thickBot="1">
      <c r="A13" s="16"/>
      <c r="B13" s="17" t="s">
        <v>160</v>
      </c>
      <c r="C13" s="256" t="s">
        <v>71</v>
      </c>
      <c r="D13" s="257"/>
      <c r="E13" s="257"/>
      <c r="F13" s="257"/>
      <c r="G13" s="257"/>
      <c r="H13" s="257"/>
      <c r="I13" s="257"/>
      <c r="J13" s="257"/>
      <c r="K13" s="257"/>
      <c r="L13" s="257"/>
      <c r="M13" s="257"/>
      <c r="N13" s="257"/>
      <c r="O13" s="257"/>
      <c r="P13" s="257"/>
      <c r="Q13" s="257"/>
      <c r="R13" s="257"/>
      <c r="S13" s="257"/>
      <c r="T13" s="253">
        <v>16.71</v>
      </c>
      <c r="U13" s="254"/>
      <c r="V13" s="255"/>
      <c r="W13" s="245">
        <v>25300</v>
      </c>
      <c r="X13" s="246"/>
      <c r="Y13" s="247"/>
      <c r="Z13" s="245">
        <v>19900</v>
      </c>
      <c r="AA13" s="246"/>
      <c r="AB13" s="247"/>
      <c r="AC13" s="18"/>
      <c r="AD13" s="19"/>
      <c r="AE13" s="19"/>
      <c r="AF13" s="19"/>
      <c r="AG13" s="14"/>
      <c r="AH13" s="14"/>
      <c r="AI13" s="14"/>
      <c r="AJ13" s="14"/>
      <c r="AK13" s="14"/>
      <c r="AL13" s="14"/>
      <c r="AM13" s="14"/>
      <c r="AN13" s="14"/>
      <c r="AO13" s="14"/>
      <c r="AP13" s="15"/>
      <c r="AR13" s="44"/>
      <c r="AS13" s="44"/>
      <c r="AT13" s="44"/>
      <c r="AU13" s="55" t="s">
        <v>72</v>
      </c>
      <c r="AV13" s="56">
        <v>30500</v>
      </c>
      <c r="AW13" s="57">
        <v>23200</v>
      </c>
    </row>
    <row r="14" spans="1:50" ht="13.5" customHeight="1">
      <c r="A14" s="20"/>
      <c r="B14" s="17" t="s">
        <v>159</v>
      </c>
      <c r="C14" s="256" t="s">
        <v>85</v>
      </c>
      <c r="D14" s="257"/>
      <c r="E14" s="257"/>
      <c r="F14" s="257"/>
      <c r="G14" s="257"/>
      <c r="H14" s="257"/>
      <c r="I14" s="257"/>
      <c r="J14" s="257"/>
      <c r="K14" s="257"/>
      <c r="L14" s="257"/>
      <c r="M14" s="257"/>
      <c r="N14" s="257"/>
      <c r="O14" s="257"/>
      <c r="P14" s="257"/>
      <c r="Q14" s="257"/>
      <c r="R14" s="257"/>
      <c r="S14" s="257"/>
      <c r="T14" s="253">
        <v>0</v>
      </c>
      <c r="U14" s="254"/>
      <c r="V14" s="255"/>
      <c r="W14" s="245">
        <v>0</v>
      </c>
      <c r="X14" s="246"/>
      <c r="Y14" s="247"/>
      <c r="Z14" s="245">
        <v>0</v>
      </c>
      <c r="AA14" s="246"/>
      <c r="AB14" s="247"/>
      <c r="AC14" s="18"/>
      <c r="AD14" s="19"/>
      <c r="AE14" s="19"/>
      <c r="AF14" s="19"/>
      <c r="AG14" s="14"/>
      <c r="AH14" s="14"/>
      <c r="AI14" s="14"/>
      <c r="AJ14" s="14"/>
      <c r="AK14" s="14"/>
      <c r="AL14" s="14"/>
      <c r="AM14" s="14"/>
      <c r="AN14" s="14"/>
      <c r="AO14" s="14"/>
      <c r="AP14" s="15"/>
    </row>
    <row r="15" spans="1:50">
      <c r="A15" s="239" t="s">
        <v>94</v>
      </c>
      <c r="B15" s="240"/>
      <c r="C15" s="240"/>
      <c r="D15" s="240"/>
      <c r="E15" s="240"/>
      <c r="F15" s="240"/>
      <c r="G15" s="240"/>
      <c r="H15" s="240"/>
      <c r="I15" s="240"/>
      <c r="J15" s="240"/>
      <c r="K15" s="240"/>
      <c r="L15" s="240"/>
      <c r="M15" s="240"/>
      <c r="N15" s="240"/>
      <c r="O15" s="240"/>
      <c r="P15" s="240"/>
      <c r="Q15" s="240"/>
      <c r="R15" s="240"/>
      <c r="S15" s="241"/>
      <c r="T15" s="253">
        <v>5.0599999999999996</v>
      </c>
      <c r="U15" s="254"/>
      <c r="V15" s="255"/>
      <c r="W15" s="245">
        <v>0</v>
      </c>
      <c r="X15" s="246"/>
      <c r="Y15" s="247"/>
      <c r="Z15" s="245">
        <v>0</v>
      </c>
      <c r="AA15" s="246"/>
      <c r="AB15" s="247"/>
      <c r="AC15" s="13"/>
      <c r="AD15" s="14"/>
      <c r="AE15" s="14"/>
      <c r="AF15" s="14"/>
      <c r="AG15" s="14"/>
      <c r="AH15" s="14"/>
      <c r="AI15" s="14"/>
      <c r="AJ15" s="14"/>
      <c r="AK15" s="14"/>
      <c r="AL15" s="14"/>
      <c r="AM15" s="14"/>
      <c r="AN15" s="14"/>
      <c r="AO15" s="14"/>
      <c r="AP15" s="15"/>
    </row>
    <row r="16" spans="1:50" ht="13.5" customHeight="1">
      <c r="A16" s="16"/>
      <c r="B16" s="17" t="s">
        <v>158</v>
      </c>
      <c r="C16" s="256" t="s">
        <v>95</v>
      </c>
      <c r="D16" s="257"/>
      <c r="E16" s="257"/>
      <c r="F16" s="257"/>
      <c r="G16" s="257"/>
      <c r="H16" s="257"/>
      <c r="I16" s="257"/>
      <c r="J16" s="257"/>
      <c r="K16" s="257"/>
      <c r="L16" s="257"/>
      <c r="M16" s="257"/>
      <c r="N16" s="257"/>
      <c r="O16" s="257"/>
      <c r="P16" s="257"/>
      <c r="Q16" s="257"/>
      <c r="R16" s="257"/>
      <c r="S16" s="257"/>
      <c r="T16" s="253">
        <v>4.43</v>
      </c>
      <c r="U16" s="254"/>
      <c r="V16" s="255"/>
      <c r="W16" s="245">
        <v>135</v>
      </c>
      <c r="X16" s="246"/>
      <c r="Y16" s="247"/>
      <c r="Z16" s="245">
        <v>129</v>
      </c>
      <c r="AA16" s="246"/>
      <c r="AB16" s="247"/>
      <c r="AC16" s="13"/>
      <c r="AD16" s="14"/>
      <c r="AE16" s="14"/>
      <c r="AF16" s="14"/>
      <c r="AG16" s="14"/>
      <c r="AH16" s="14"/>
      <c r="AI16" s="14"/>
      <c r="AJ16" s="14"/>
      <c r="AK16" s="22"/>
      <c r="AL16" s="22"/>
      <c r="AM16" s="22"/>
      <c r="AN16" s="14"/>
      <c r="AO16" s="14"/>
      <c r="AP16" s="15"/>
    </row>
    <row r="17" spans="1:51" ht="13.5" customHeight="1">
      <c r="A17" s="16"/>
      <c r="B17" s="17" t="s">
        <v>157</v>
      </c>
      <c r="C17" s="256" t="s">
        <v>116</v>
      </c>
      <c r="D17" s="257"/>
      <c r="E17" s="257"/>
      <c r="F17" s="257"/>
      <c r="G17" s="257"/>
      <c r="H17" s="257"/>
      <c r="I17" s="257"/>
      <c r="J17" s="257"/>
      <c r="K17" s="257"/>
      <c r="L17" s="257"/>
      <c r="M17" s="257"/>
      <c r="N17" s="257"/>
      <c r="O17" s="257"/>
      <c r="P17" s="257"/>
      <c r="Q17" s="257"/>
      <c r="R17" s="257"/>
      <c r="S17" s="257"/>
      <c r="T17" s="253">
        <v>0.63</v>
      </c>
      <c r="U17" s="254"/>
      <c r="V17" s="255"/>
      <c r="W17" s="245">
        <v>151</v>
      </c>
      <c r="X17" s="246"/>
      <c r="Y17" s="247"/>
      <c r="Z17" s="245">
        <v>146</v>
      </c>
      <c r="AA17" s="246"/>
      <c r="AB17" s="247"/>
      <c r="AC17" s="13"/>
      <c r="AD17" s="14"/>
      <c r="AE17" s="14"/>
      <c r="AF17" s="14"/>
      <c r="AG17" s="14"/>
      <c r="AH17" s="14"/>
      <c r="AI17" s="14"/>
      <c r="AJ17" s="14"/>
      <c r="AK17" s="22"/>
      <c r="AL17" s="22"/>
      <c r="AM17" s="22"/>
      <c r="AN17" s="14"/>
      <c r="AO17" s="14"/>
      <c r="AP17" s="15"/>
    </row>
    <row r="18" spans="1:51" ht="13.5" customHeight="1">
      <c r="A18" s="16"/>
      <c r="B18" s="17" t="s">
        <v>96</v>
      </c>
      <c r="C18" s="256" t="s">
        <v>85</v>
      </c>
      <c r="D18" s="257"/>
      <c r="E18" s="257"/>
      <c r="F18" s="257"/>
      <c r="G18" s="257"/>
      <c r="H18" s="257"/>
      <c r="I18" s="257"/>
      <c r="J18" s="257"/>
      <c r="K18" s="257"/>
      <c r="L18" s="257"/>
      <c r="M18" s="257"/>
      <c r="N18" s="257"/>
      <c r="O18" s="257"/>
      <c r="P18" s="257"/>
      <c r="Q18" s="257"/>
      <c r="R18" s="257"/>
      <c r="S18" s="257"/>
      <c r="T18" s="253">
        <v>0</v>
      </c>
      <c r="U18" s="254"/>
      <c r="V18" s="255"/>
      <c r="W18" s="245">
        <v>0</v>
      </c>
      <c r="X18" s="246"/>
      <c r="Y18" s="247"/>
      <c r="Z18" s="245">
        <v>0</v>
      </c>
      <c r="AA18" s="246"/>
      <c r="AB18" s="247"/>
      <c r="AC18" s="13"/>
      <c r="AD18" s="14"/>
      <c r="AE18" s="14"/>
      <c r="AF18" s="14"/>
      <c r="AG18" s="14"/>
      <c r="AH18" s="14"/>
      <c r="AI18" s="14"/>
      <c r="AJ18" s="14"/>
      <c r="AK18" s="22"/>
      <c r="AL18" s="22"/>
      <c r="AM18" s="22"/>
      <c r="AN18" s="14"/>
      <c r="AO18" s="14"/>
      <c r="AP18" s="15"/>
    </row>
    <row r="19" spans="1:51" ht="13.5" customHeight="1">
      <c r="A19" s="16"/>
      <c r="B19" s="23" t="s">
        <v>97</v>
      </c>
      <c r="C19" s="256" t="s">
        <v>85</v>
      </c>
      <c r="D19" s="257"/>
      <c r="E19" s="257"/>
      <c r="F19" s="257"/>
      <c r="G19" s="257"/>
      <c r="H19" s="257"/>
      <c r="I19" s="257"/>
      <c r="J19" s="257"/>
      <c r="K19" s="257"/>
      <c r="L19" s="257"/>
      <c r="M19" s="257"/>
      <c r="N19" s="257"/>
      <c r="O19" s="257"/>
      <c r="P19" s="257"/>
      <c r="Q19" s="257"/>
      <c r="R19" s="257"/>
      <c r="S19" s="257"/>
      <c r="T19" s="253">
        <v>0</v>
      </c>
      <c r="U19" s="254"/>
      <c r="V19" s="255"/>
      <c r="W19" s="245">
        <v>0</v>
      </c>
      <c r="X19" s="246"/>
      <c r="Y19" s="247"/>
      <c r="Z19" s="245">
        <v>0</v>
      </c>
      <c r="AA19" s="246"/>
      <c r="AB19" s="247"/>
      <c r="AC19" s="13"/>
      <c r="AD19" s="14"/>
      <c r="AE19" s="14"/>
      <c r="AF19" s="14"/>
      <c r="AG19" s="14"/>
      <c r="AH19" s="14"/>
      <c r="AI19" s="14"/>
      <c r="AJ19" s="14"/>
      <c r="AK19" s="22"/>
      <c r="AL19" s="22"/>
      <c r="AM19" s="22"/>
      <c r="AN19" s="14"/>
      <c r="AO19" s="14"/>
      <c r="AP19" s="15"/>
    </row>
    <row r="20" spans="1:51">
      <c r="A20" s="239" t="s">
        <v>98</v>
      </c>
      <c r="B20" s="240"/>
      <c r="C20" s="240"/>
      <c r="D20" s="240"/>
      <c r="E20" s="240"/>
      <c r="F20" s="240"/>
      <c r="G20" s="240"/>
      <c r="H20" s="240"/>
      <c r="I20" s="240"/>
      <c r="J20" s="240"/>
      <c r="K20" s="240"/>
      <c r="L20" s="240"/>
      <c r="M20" s="240"/>
      <c r="N20" s="240"/>
      <c r="O20" s="240"/>
      <c r="P20" s="240"/>
      <c r="Q20" s="240"/>
      <c r="R20" s="240"/>
      <c r="S20" s="241"/>
      <c r="T20" s="253">
        <v>0</v>
      </c>
      <c r="U20" s="254"/>
      <c r="V20" s="255"/>
      <c r="W20" s="245">
        <v>0</v>
      </c>
      <c r="X20" s="246"/>
      <c r="Y20" s="247"/>
      <c r="Z20" s="245">
        <v>0</v>
      </c>
      <c r="AA20" s="246"/>
      <c r="AB20" s="247"/>
      <c r="AC20" s="13"/>
      <c r="AD20" s="14"/>
      <c r="AE20" s="14"/>
      <c r="AF20" s="14"/>
      <c r="AG20" s="14"/>
      <c r="AH20" s="14"/>
      <c r="AI20" s="14"/>
      <c r="AJ20" s="14"/>
      <c r="AK20" s="14"/>
      <c r="AL20" s="14"/>
      <c r="AM20" s="14"/>
      <c r="AN20" s="14"/>
      <c r="AO20" s="14"/>
      <c r="AP20" s="15"/>
    </row>
    <row r="21" spans="1:51">
      <c r="A21" s="24"/>
      <c r="B21" s="25" t="s">
        <v>156</v>
      </c>
      <c r="C21" s="256" t="s">
        <v>85</v>
      </c>
      <c r="D21" s="256"/>
      <c r="E21" s="256"/>
      <c r="F21" s="256"/>
      <c r="G21" s="256"/>
      <c r="H21" s="256"/>
      <c r="I21" s="256"/>
      <c r="J21" s="256"/>
      <c r="K21" s="256"/>
      <c r="L21" s="256"/>
      <c r="M21" s="256"/>
      <c r="N21" s="256"/>
      <c r="O21" s="256"/>
      <c r="P21" s="256"/>
      <c r="Q21" s="256"/>
      <c r="R21" s="256"/>
      <c r="S21" s="256"/>
      <c r="T21" s="253">
        <v>0</v>
      </c>
      <c r="U21" s="254"/>
      <c r="V21" s="255"/>
      <c r="W21" s="245">
        <v>0</v>
      </c>
      <c r="X21" s="246"/>
      <c r="Y21" s="247"/>
      <c r="Z21" s="245">
        <v>0</v>
      </c>
      <c r="AA21" s="246"/>
      <c r="AB21" s="247"/>
      <c r="AC21" s="13"/>
      <c r="AD21" s="14"/>
      <c r="AE21" s="14"/>
      <c r="AF21" s="14"/>
      <c r="AG21" s="14"/>
      <c r="AH21" s="14"/>
      <c r="AI21" s="14"/>
      <c r="AJ21" s="14"/>
      <c r="AK21" s="14"/>
      <c r="AL21" s="14"/>
      <c r="AM21" s="14"/>
      <c r="AN21" s="14"/>
      <c r="AO21" s="14"/>
      <c r="AP21" s="15"/>
    </row>
    <row r="22" spans="1:51" ht="6" customHeight="1"/>
    <row r="23" spans="1:51" s="32" customFormat="1">
      <c r="A23" s="258" t="s">
        <v>179</v>
      </c>
      <c r="B23" s="258"/>
      <c r="C23" s="258"/>
      <c r="D23" s="258"/>
      <c r="E23" s="258"/>
      <c r="F23" s="258"/>
      <c r="G23" s="259" t="s">
        <v>155</v>
      </c>
      <c r="H23" s="275">
        <v>3170.4</v>
      </c>
      <c r="I23" s="276"/>
      <c r="J23" s="276"/>
      <c r="K23" s="276"/>
      <c r="L23" s="26"/>
      <c r="M23" s="26"/>
      <c r="N23" s="26"/>
      <c r="O23" s="26"/>
      <c r="AQ23" s="33"/>
      <c r="AR23" s="33"/>
      <c r="AS23" s="33"/>
      <c r="AT23" s="33"/>
      <c r="AU23" s="33"/>
      <c r="AV23" s="33"/>
      <c r="AW23" s="33"/>
      <c r="AX23" s="33"/>
    </row>
    <row r="24" spans="1:51" s="32" customFormat="1">
      <c r="A24" s="258"/>
      <c r="B24" s="258"/>
      <c r="C24" s="258"/>
      <c r="D24" s="258"/>
      <c r="E24" s="258"/>
      <c r="F24" s="258"/>
      <c r="G24" s="259"/>
      <c r="H24" s="276"/>
      <c r="I24" s="276"/>
      <c r="J24" s="276"/>
      <c r="K24" s="276"/>
      <c r="AQ24" s="33"/>
      <c r="AR24" s="33"/>
      <c r="AS24" s="33"/>
      <c r="AT24" s="33"/>
      <c r="AU24" s="33"/>
      <c r="AV24" s="33"/>
      <c r="AW24" s="33"/>
      <c r="AX24" s="33"/>
    </row>
    <row r="25" spans="1:51" s="32" customFormat="1" ht="13.5" customHeight="1">
      <c r="A25" s="262" t="s">
        <v>99</v>
      </c>
      <c r="B25" s="262"/>
      <c r="C25" s="262"/>
      <c r="D25" s="259" t="s">
        <v>154</v>
      </c>
      <c r="E25" s="259"/>
      <c r="F25" s="263">
        <v>10.89</v>
      </c>
      <c r="G25" s="263"/>
      <c r="H25" s="259" t="s">
        <v>151</v>
      </c>
      <c r="I25" s="265">
        <v>6700</v>
      </c>
      <c r="J25" s="265"/>
      <c r="K25" s="259" t="s">
        <v>150</v>
      </c>
      <c r="L25" s="263">
        <v>0.68</v>
      </c>
      <c r="M25" s="263"/>
      <c r="N25" s="259" t="s">
        <v>151</v>
      </c>
      <c r="O25" s="265">
        <v>1000</v>
      </c>
      <c r="P25" s="265"/>
      <c r="Q25" s="259" t="s">
        <v>150</v>
      </c>
      <c r="R25" s="263">
        <v>0</v>
      </c>
      <c r="S25" s="263"/>
      <c r="T25" s="259" t="s">
        <v>151</v>
      </c>
      <c r="U25" s="265">
        <v>0</v>
      </c>
      <c r="V25" s="265"/>
      <c r="W25" s="259" t="s">
        <v>152</v>
      </c>
      <c r="X25" s="259"/>
      <c r="Y25" s="263">
        <v>11.57</v>
      </c>
      <c r="Z25" s="263"/>
      <c r="AA25" s="263"/>
      <c r="AB25" s="263"/>
      <c r="AC25" s="263"/>
      <c r="AD25" s="263"/>
      <c r="AE25" s="263"/>
      <c r="AF25" s="263"/>
      <c r="AQ25" s="33">
        <f>F25/F26</f>
        <v>0.10890000000000001</v>
      </c>
      <c r="AR25" s="33">
        <f>I25/I26</f>
        <v>0.70526315789473681</v>
      </c>
      <c r="AS25" s="33">
        <v>0</v>
      </c>
      <c r="AT25" s="33">
        <v>0</v>
      </c>
      <c r="AU25" s="33">
        <v>0</v>
      </c>
      <c r="AV25" s="33">
        <v>0</v>
      </c>
      <c r="AW25" s="33">
        <f>Y25/SUM(Y26,AB26,AE26)</f>
        <v>1</v>
      </c>
      <c r="AX25" s="33"/>
    </row>
    <row r="26" spans="1:51" s="32" customFormat="1">
      <c r="A26" s="262"/>
      <c r="B26" s="262"/>
      <c r="C26" s="262"/>
      <c r="D26" s="259"/>
      <c r="E26" s="259"/>
      <c r="F26" s="259">
        <v>100</v>
      </c>
      <c r="G26" s="259"/>
      <c r="H26" s="259"/>
      <c r="I26" s="259">
        <v>9500</v>
      </c>
      <c r="J26" s="259"/>
      <c r="K26" s="259"/>
      <c r="L26" s="259">
        <v>100</v>
      </c>
      <c r="M26" s="259"/>
      <c r="N26" s="259"/>
      <c r="O26" s="259">
        <v>730</v>
      </c>
      <c r="P26" s="259"/>
      <c r="Q26" s="259"/>
      <c r="R26" s="259">
        <v>100</v>
      </c>
      <c r="S26" s="259"/>
      <c r="T26" s="259"/>
      <c r="U26" s="259">
        <v>0</v>
      </c>
      <c r="V26" s="259"/>
      <c r="W26" s="259"/>
      <c r="X26" s="259"/>
      <c r="Y26" s="267">
        <v>10.89</v>
      </c>
      <c r="Z26" s="267"/>
      <c r="AA26" s="26" t="s">
        <v>150</v>
      </c>
      <c r="AB26" s="267">
        <v>0.68</v>
      </c>
      <c r="AC26" s="267"/>
      <c r="AD26" s="26" t="s">
        <v>150</v>
      </c>
      <c r="AE26" s="267">
        <v>0</v>
      </c>
      <c r="AF26" s="267"/>
      <c r="AQ26" s="33">
        <f>AQ25*AR25*AW25</f>
        <v>7.6803157894736851E-2</v>
      </c>
      <c r="AR26" s="33"/>
      <c r="AS26" s="33"/>
      <c r="AT26" s="33"/>
      <c r="AU26" s="33"/>
      <c r="AV26" s="33"/>
      <c r="AW26" s="33"/>
      <c r="AX26" s="33"/>
    </row>
    <row r="27" spans="1:51" s="32" customFormat="1">
      <c r="D27" s="26"/>
      <c r="E27" s="26"/>
      <c r="F27" s="26"/>
      <c r="G27" s="26"/>
      <c r="H27" s="26"/>
      <c r="I27" s="34"/>
      <c r="J27" s="34"/>
      <c r="K27" s="26"/>
      <c r="L27" s="26"/>
      <c r="M27" s="26"/>
      <c r="N27" s="26"/>
      <c r="O27" s="34"/>
      <c r="P27" s="26"/>
      <c r="Q27" s="26"/>
      <c r="R27" s="26"/>
      <c r="S27" s="26"/>
      <c r="T27" s="26"/>
      <c r="U27" s="34"/>
      <c r="V27" s="26"/>
      <c r="W27" s="26"/>
      <c r="X27" s="26"/>
      <c r="Y27" s="26"/>
      <c r="Z27" s="26"/>
      <c r="AB27" s="26"/>
      <c r="AC27" s="26"/>
      <c r="AE27" s="26"/>
      <c r="AF27" s="26"/>
      <c r="AQ27" s="33"/>
      <c r="AR27" s="33"/>
      <c r="AS27" s="33"/>
      <c r="AT27" s="33"/>
      <c r="AU27" s="33"/>
      <c r="AV27" s="33"/>
      <c r="AW27" s="33"/>
      <c r="AX27" s="33"/>
    </row>
    <row r="28" spans="1:51" s="32" customFormat="1">
      <c r="AQ28" s="33"/>
      <c r="AR28" s="33"/>
      <c r="AS28" s="33"/>
      <c r="AT28" s="33"/>
      <c r="AU28" s="33"/>
      <c r="AV28" s="33"/>
      <c r="AW28" s="33"/>
      <c r="AX28" s="33"/>
    </row>
    <row r="29" spans="1:51" s="32" customFormat="1">
      <c r="A29" s="262" t="s">
        <v>100</v>
      </c>
      <c r="B29" s="262"/>
      <c r="C29" s="262"/>
      <c r="D29" s="268" t="s">
        <v>153</v>
      </c>
      <c r="E29" s="259"/>
      <c r="F29" s="263">
        <v>47.72</v>
      </c>
      <c r="G29" s="263"/>
      <c r="H29" s="259" t="s">
        <v>151</v>
      </c>
      <c r="I29" s="265">
        <v>15800</v>
      </c>
      <c r="J29" s="265"/>
      <c r="K29" s="259" t="s">
        <v>150</v>
      </c>
      <c r="L29" s="263">
        <v>18.940000000000001</v>
      </c>
      <c r="M29" s="263"/>
      <c r="N29" s="259" t="s">
        <v>151</v>
      </c>
      <c r="O29" s="265">
        <v>18600</v>
      </c>
      <c r="P29" s="265"/>
      <c r="Q29" s="259" t="s">
        <v>150</v>
      </c>
      <c r="R29" s="263">
        <v>16.71</v>
      </c>
      <c r="S29" s="263"/>
      <c r="T29" s="259" t="s">
        <v>151</v>
      </c>
      <c r="U29" s="265">
        <v>19100</v>
      </c>
      <c r="V29" s="265"/>
      <c r="W29" s="259" t="s">
        <v>150</v>
      </c>
      <c r="X29" s="263">
        <v>0</v>
      </c>
      <c r="Y29" s="263"/>
      <c r="Z29" s="259" t="s">
        <v>151</v>
      </c>
      <c r="AA29" s="265">
        <v>0</v>
      </c>
      <c r="AB29" s="265"/>
      <c r="AC29" s="259" t="s">
        <v>152</v>
      </c>
      <c r="AD29" s="259"/>
      <c r="AE29" s="263">
        <v>83.37</v>
      </c>
      <c r="AF29" s="263"/>
      <c r="AG29" s="263"/>
      <c r="AH29" s="263"/>
      <c r="AI29" s="263"/>
      <c r="AJ29" s="263"/>
      <c r="AK29" s="263"/>
      <c r="AL29" s="263"/>
      <c r="AM29" s="263"/>
      <c r="AN29" s="263"/>
      <c r="AO29" s="263"/>
      <c r="AQ29" s="33">
        <f>F29/F30</f>
        <v>0.47720000000000001</v>
      </c>
      <c r="AR29" s="33">
        <f>I29/I30</f>
        <v>0.82291666666666663</v>
      </c>
      <c r="AS29" s="33">
        <f>L29/L30</f>
        <v>0.18940000000000001</v>
      </c>
      <c r="AT29" s="33">
        <v>0</v>
      </c>
      <c r="AU29" s="33">
        <f>R29/R30</f>
        <v>0.1671</v>
      </c>
      <c r="AV29" s="33">
        <v>0</v>
      </c>
      <c r="AW29" s="33">
        <f>X29/X30</f>
        <v>0</v>
      </c>
      <c r="AX29" s="33">
        <v>0</v>
      </c>
      <c r="AY29" s="32">
        <f>AE29/SUM(AE30,AH30,AK30,AN30)</f>
        <v>1</v>
      </c>
    </row>
    <row r="30" spans="1:51" s="32" customFormat="1">
      <c r="A30" s="262"/>
      <c r="B30" s="262"/>
      <c r="C30" s="262"/>
      <c r="D30" s="259"/>
      <c r="E30" s="259"/>
      <c r="F30" s="259">
        <v>100</v>
      </c>
      <c r="G30" s="259"/>
      <c r="H30" s="259"/>
      <c r="I30" s="259">
        <v>19200</v>
      </c>
      <c r="J30" s="259"/>
      <c r="K30" s="259"/>
      <c r="L30" s="259">
        <v>100</v>
      </c>
      <c r="M30" s="259"/>
      <c r="N30" s="259"/>
      <c r="O30" s="259">
        <v>22000</v>
      </c>
      <c r="P30" s="259"/>
      <c r="Q30" s="259"/>
      <c r="R30" s="259">
        <v>100</v>
      </c>
      <c r="S30" s="259"/>
      <c r="T30" s="259"/>
      <c r="U30" s="259">
        <v>21600</v>
      </c>
      <c r="V30" s="259"/>
      <c r="W30" s="259"/>
      <c r="X30" s="259">
        <v>100</v>
      </c>
      <c r="Y30" s="259"/>
      <c r="Z30" s="259"/>
      <c r="AA30" s="259">
        <v>0</v>
      </c>
      <c r="AB30" s="259"/>
      <c r="AC30" s="259"/>
      <c r="AD30" s="259"/>
      <c r="AE30" s="267">
        <v>47.72</v>
      </c>
      <c r="AF30" s="267"/>
      <c r="AG30" s="26" t="s">
        <v>150</v>
      </c>
      <c r="AH30" s="269">
        <v>18.940000000000001</v>
      </c>
      <c r="AI30" s="269"/>
      <c r="AJ30" s="26" t="s">
        <v>150</v>
      </c>
      <c r="AK30" s="267">
        <v>16.71</v>
      </c>
      <c r="AL30" s="267"/>
      <c r="AM30" s="26" t="s">
        <v>150</v>
      </c>
      <c r="AN30" s="267">
        <v>0</v>
      </c>
      <c r="AO30" s="267"/>
      <c r="AQ30" s="33">
        <f>((AQ29*AR29)+(AS29*AT29)+(AU29*AV29)+(AW29*AX29))*AY29</f>
        <v>0.3926958333333333</v>
      </c>
      <c r="AR30" s="33"/>
      <c r="AS30" s="33"/>
      <c r="AT30" s="33"/>
      <c r="AU30" s="33"/>
      <c r="AV30" s="33"/>
      <c r="AW30" s="33"/>
      <c r="AX30" s="33"/>
    </row>
    <row r="31" spans="1:51" s="32" customFormat="1">
      <c r="D31" s="26"/>
      <c r="E31" s="26"/>
      <c r="F31" s="26"/>
      <c r="G31" s="26"/>
      <c r="H31" s="26"/>
      <c r="I31" s="34"/>
      <c r="J31" s="34"/>
      <c r="K31" s="26"/>
      <c r="L31" s="26"/>
      <c r="M31" s="26"/>
      <c r="N31" s="26"/>
      <c r="O31" s="34"/>
      <c r="P31" s="26"/>
      <c r="Q31" s="26"/>
      <c r="R31" s="26"/>
      <c r="S31" s="26"/>
      <c r="T31" s="26"/>
      <c r="U31" s="34"/>
      <c r="V31" s="26"/>
      <c r="W31" s="26"/>
      <c r="X31" s="26"/>
      <c r="Y31" s="26"/>
      <c r="Z31" s="26"/>
      <c r="AB31" s="26"/>
      <c r="AC31" s="26"/>
      <c r="AE31" s="26"/>
      <c r="AF31" s="26"/>
      <c r="AQ31" s="33"/>
      <c r="AR31" s="33"/>
      <c r="AS31" s="33"/>
      <c r="AT31" s="33"/>
      <c r="AU31" s="33"/>
      <c r="AV31" s="33"/>
      <c r="AW31" s="33"/>
      <c r="AX31" s="33"/>
    </row>
    <row r="32" spans="1:51" s="32" customFormat="1">
      <c r="AQ32" s="33"/>
      <c r="AR32" s="33"/>
      <c r="AS32" s="33"/>
      <c r="AT32" s="33"/>
      <c r="AU32" s="33"/>
      <c r="AV32" s="33"/>
      <c r="AW32" s="33"/>
      <c r="AX32" s="33"/>
    </row>
    <row r="33" spans="1:51" s="32" customFormat="1">
      <c r="A33" s="262" t="s">
        <v>101</v>
      </c>
      <c r="B33" s="262"/>
      <c r="C33" s="262"/>
      <c r="D33" s="268" t="s">
        <v>153</v>
      </c>
      <c r="E33" s="259"/>
      <c r="F33" s="263">
        <v>4.43</v>
      </c>
      <c r="G33" s="263"/>
      <c r="H33" s="259" t="s">
        <v>151</v>
      </c>
      <c r="I33" s="265">
        <v>81</v>
      </c>
      <c r="J33" s="265"/>
      <c r="K33" s="259" t="s">
        <v>150</v>
      </c>
      <c r="L33" s="263">
        <v>0.63</v>
      </c>
      <c r="M33" s="263"/>
      <c r="N33" s="259" t="s">
        <v>151</v>
      </c>
      <c r="O33" s="265">
        <v>98</v>
      </c>
      <c r="P33" s="265"/>
      <c r="Q33" s="259" t="s">
        <v>150</v>
      </c>
      <c r="R33" s="263">
        <v>0</v>
      </c>
      <c r="S33" s="263"/>
      <c r="T33" s="259" t="s">
        <v>151</v>
      </c>
      <c r="U33" s="265">
        <v>0</v>
      </c>
      <c r="V33" s="265"/>
      <c r="W33" s="259" t="s">
        <v>150</v>
      </c>
      <c r="X33" s="263">
        <v>0</v>
      </c>
      <c r="Y33" s="263"/>
      <c r="Z33" s="259" t="s">
        <v>151</v>
      </c>
      <c r="AA33" s="265">
        <v>0</v>
      </c>
      <c r="AB33" s="265"/>
      <c r="AC33" s="259" t="s">
        <v>152</v>
      </c>
      <c r="AD33" s="259"/>
      <c r="AE33" s="263">
        <v>5.0599999999999996</v>
      </c>
      <c r="AF33" s="263"/>
      <c r="AG33" s="263"/>
      <c r="AH33" s="263"/>
      <c r="AI33" s="263"/>
      <c r="AJ33" s="263"/>
      <c r="AK33" s="263"/>
      <c r="AL33" s="263"/>
      <c r="AM33" s="263"/>
      <c r="AN33" s="263"/>
      <c r="AO33" s="263"/>
      <c r="AQ33" s="33">
        <f>F33/F34</f>
        <v>4.4299999999999999E-2</v>
      </c>
      <c r="AR33" s="33">
        <f>I33/I34</f>
        <v>0.83505154639175261</v>
      </c>
      <c r="AS33" s="33">
        <f>L33/L34</f>
        <v>6.3E-3</v>
      </c>
      <c r="AT33" s="33">
        <v>0</v>
      </c>
      <c r="AU33" s="33">
        <v>0</v>
      </c>
      <c r="AV33" s="33">
        <v>0</v>
      </c>
      <c r="AW33" s="33">
        <v>0</v>
      </c>
      <c r="AX33" s="33">
        <v>0</v>
      </c>
      <c r="AY33" s="32">
        <f>AE33/SUM(AE34,AH34,AK34,AN34)</f>
        <v>1</v>
      </c>
    </row>
    <row r="34" spans="1:51" s="32" customFormat="1">
      <c r="A34" s="262"/>
      <c r="B34" s="262"/>
      <c r="C34" s="262"/>
      <c r="D34" s="259"/>
      <c r="E34" s="259"/>
      <c r="F34" s="259">
        <v>100</v>
      </c>
      <c r="G34" s="259"/>
      <c r="H34" s="259"/>
      <c r="I34" s="259">
        <v>97</v>
      </c>
      <c r="J34" s="259"/>
      <c r="K34" s="259"/>
      <c r="L34" s="259">
        <v>100</v>
      </c>
      <c r="M34" s="259"/>
      <c r="N34" s="259"/>
      <c r="O34" s="259">
        <v>118</v>
      </c>
      <c r="P34" s="259"/>
      <c r="Q34" s="259"/>
      <c r="R34" s="259">
        <v>100</v>
      </c>
      <c r="S34" s="259"/>
      <c r="T34" s="259"/>
      <c r="U34" s="259">
        <v>0</v>
      </c>
      <c r="V34" s="259"/>
      <c r="W34" s="259"/>
      <c r="X34" s="259">
        <v>100</v>
      </c>
      <c r="Y34" s="259"/>
      <c r="Z34" s="259"/>
      <c r="AA34" s="259">
        <v>0</v>
      </c>
      <c r="AB34" s="259"/>
      <c r="AC34" s="259"/>
      <c r="AD34" s="259"/>
      <c r="AE34" s="267">
        <v>4.43</v>
      </c>
      <c r="AF34" s="267"/>
      <c r="AG34" s="26" t="s">
        <v>150</v>
      </c>
      <c r="AH34" s="269">
        <v>0.63</v>
      </c>
      <c r="AI34" s="269"/>
      <c r="AJ34" s="26" t="s">
        <v>150</v>
      </c>
      <c r="AK34" s="267">
        <v>0</v>
      </c>
      <c r="AL34" s="267"/>
      <c r="AM34" s="26" t="s">
        <v>150</v>
      </c>
      <c r="AN34" s="267">
        <v>0</v>
      </c>
      <c r="AO34" s="267"/>
      <c r="AQ34" s="33">
        <f>((AQ33*AR33)+(AS33*AT33)+(AU33*AV33)+(AW33*AX33))*AY33</f>
        <v>3.6992783505154642E-2</v>
      </c>
      <c r="AR34" s="33"/>
      <c r="AS34" s="33"/>
      <c r="AT34" s="33"/>
      <c r="AU34" s="33"/>
      <c r="AV34" s="33"/>
      <c r="AW34" s="33"/>
      <c r="AX34" s="33"/>
    </row>
    <row r="35" spans="1:51" s="32" customFormat="1">
      <c r="D35" s="26"/>
      <c r="E35" s="26"/>
      <c r="F35" s="26"/>
      <c r="G35" s="26"/>
      <c r="H35" s="26"/>
      <c r="I35" s="34"/>
      <c r="J35" s="34"/>
      <c r="K35" s="26"/>
      <c r="L35" s="26"/>
      <c r="M35" s="26"/>
      <c r="N35" s="26"/>
      <c r="O35" s="34"/>
      <c r="P35" s="26"/>
      <c r="Q35" s="26"/>
      <c r="R35" s="26"/>
      <c r="S35" s="26"/>
      <c r="T35" s="26"/>
      <c r="U35" s="34"/>
      <c r="V35" s="26"/>
      <c r="W35" s="26"/>
      <c r="X35" s="26"/>
      <c r="Y35" s="26"/>
      <c r="Z35" s="26"/>
      <c r="AB35" s="26"/>
      <c r="AC35" s="26"/>
      <c r="AE35" s="26"/>
      <c r="AF35" s="26"/>
      <c r="AQ35" s="33"/>
      <c r="AR35" s="33"/>
      <c r="AS35" s="33"/>
      <c r="AT35" s="33"/>
      <c r="AU35" s="33"/>
      <c r="AV35" s="33"/>
      <c r="AW35" s="33"/>
      <c r="AX35" s="33"/>
    </row>
    <row r="36" spans="1:51" s="32" customFormat="1">
      <c r="AQ36" s="33"/>
      <c r="AR36" s="33"/>
      <c r="AS36" s="33"/>
      <c r="AT36" s="33"/>
      <c r="AU36" s="33"/>
      <c r="AV36" s="33"/>
      <c r="AW36" s="33"/>
      <c r="AX36" s="33"/>
    </row>
    <row r="37" spans="1:51" s="32" customFormat="1">
      <c r="D37" s="259" t="s">
        <v>150</v>
      </c>
      <c r="E37" s="259"/>
      <c r="F37" s="263">
        <v>0</v>
      </c>
      <c r="G37" s="263"/>
      <c r="H37" s="259" t="s">
        <v>151</v>
      </c>
      <c r="I37" s="259">
        <v>0</v>
      </c>
      <c r="J37" s="259"/>
      <c r="M37" s="259" t="s">
        <v>150</v>
      </c>
      <c r="N37" s="259"/>
      <c r="O37" s="265">
        <v>100</v>
      </c>
      <c r="P37" s="265"/>
      <c r="Q37" s="35" t="s">
        <v>149</v>
      </c>
      <c r="R37" s="263">
        <v>11.57</v>
      </c>
      <c r="S37" s="263"/>
      <c r="T37" s="35" t="s">
        <v>149</v>
      </c>
      <c r="U37" s="263">
        <v>83.37</v>
      </c>
      <c r="V37" s="263"/>
      <c r="W37" s="35" t="s">
        <v>149</v>
      </c>
      <c r="X37" s="263">
        <v>5.0599999999999996</v>
      </c>
      <c r="Y37" s="263"/>
      <c r="Z37" s="35" t="s">
        <v>149</v>
      </c>
      <c r="AA37" s="263">
        <v>0</v>
      </c>
      <c r="AB37" s="265"/>
      <c r="AD37" s="259" t="s">
        <v>148</v>
      </c>
      <c r="AE37" s="259"/>
      <c r="AF37" s="260">
        <v>2629</v>
      </c>
      <c r="AG37" s="260"/>
      <c r="AH37" s="260"/>
      <c r="AI37" s="260"/>
      <c r="AJ37" s="260"/>
      <c r="AK37" s="260"/>
      <c r="AL37" s="262" t="s">
        <v>137</v>
      </c>
      <c r="AM37" s="262"/>
      <c r="AN37" s="262"/>
      <c r="AO37" s="262"/>
      <c r="AQ37" s="33">
        <v>0</v>
      </c>
      <c r="AR37" s="33">
        <v>0</v>
      </c>
      <c r="AS37" s="36">
        <f>(O37-R37-U37-X37-AA37)/O38</f>
        <v>2.6645352591003756E-17</v>
      </c>
      <c r="AT37" s="33"/>
      <c r="AU37" s="33"/>
      <c r="AV37" s="33"/>
      <c r="AW37" s="33"/>
      <c r="AX37" s="33"/>
    </row>
    <row r="38" spans="1:51" s="32" customFormat="1">
      <c r="D38" s="259"/>
      <c r="E38" s="259"/>
      <c r="F38" s="259">
        <v>100</v>
      </c>
      <c r="G38" s="259"/>
      <c r="H38" s="259"/>
      <c r="I38" s="271">
        <v>0</v>
      </c>
      <c r="J38" s="271"/>
      <c r="M38" s="259"/>
      <c r="N38" s="259"/>
      <c r="O38" s="271">
        <v>100</v>
      </c>
      <c r="P38" s="271"/>
      <c r="Q38" s="271"/>
      <c r="R38" s="271"/>
      <c r="S38" s="271"/>
      <c r="T38" s="271"/>
      <c r="U38" s="271"/>
      <c r="V38" s="271"/>
      <c r="W38" s="271"/>
      <c r="X38" s="271"/>
      <c r="Y38" s="271"/>
      <c r="Z38" s="271"/>
      <c r="AA38" s="271"/>
      <c r="AB38" s="271"/>
      <c r="AD38" s="259"/>
      <c r="AE38" s="259"/>
      <c r="AF38" s="260"/>
      <c r="AG38" s="260"/>
      <c r="AH38" s="260"/>
      <c r="AI38" s="260"/>
      <c r="AJ38" s="260"/>
      <c r="AK38" s="260"/>
      <c r="AL38" s="262"/>
      <c r="AM38" s="262"/>
      <c r="AN38" s="262"/>
      <c r="AO38" s="262"/>
      <c r="AQ38" s="36">
        <v>0</v>
      </c>
      <c r="AR38" s="33"/>
      <c r="AS38" s="33"/>
      <c r="AT38" s="33"/>
      <c r="AU38" s="33"/>
      <c r="AV38" s="33"/>
      <c r="AW38" s="33"/>
      <c r="AX38" s="33"/>
    </row>
    <row r="39" spans="1:51" s="32" customFormat="1">
      <c r="G39" s="259" t="s">
        <v>102</v>
      </c>
      <c r="H39" s="259"/>
      <c r="I39" s="259"/>
      <c r="T39" s="259" t="s">
        <v>103</v>
      </c>
      <c r="U39" s="259"/>
      <c r="V39" s="259"/>
      <c r="W39" s="259"/>
      <c r="AQ39" s="33"/>
      <c r="AR39" s="33"/>
      <c r="AS39" s="33"/>
      <c r="AT39" s="33"/>
      <c r="AU39" s="33"/>
      <c r="AV39" s="33"/>
      <c r="AW39" s="33"/>
      <c r="AX39" s="33"/>
    </row>
    <row r="40" spans="1:51" s="32" customFormat="1">
      <c r="AQ40" s="33">
        <f>SUM(AQ26,AQ30,AQ34,AQ38)*H23</f>
        <v>1605.7815226142161</v>
      </c>
      <c r="AR40" s="33"/>
      <c r="AS40" s="33"/>
      <c r="AT40" s="33"/>
      <c r="AU40" s="33"/>
      <c r="AV40" s="33"/>
      <c r="AW40" s="33"/>
      <c r="AX40" s="33"/>
    </row>
    <row r="42" spans="1:51">
      <c r="AF42" s="37" t="s">
        <v>104</v>
      </c>
    </row>
  </sheetData>
  <mergeCells count="182">
    <mergeCell ref="G39:I39"/>
    <mergeCell ref="T39:W39"/>
    <mergeCell ref="U37:V37"/>
    <mergeCell ref="X37:Y37"/>
    <mergeCell ref="AA37:AB37"/>
    <mergeCell ref="R37:S37"/>
    <mergeCell ref="D37:E38"/>
    <mergeCell ref="F37:G37"/>
    <mergeCell ref="H37:H38"/>
    <mergeCell ref="I37:J37"/>
    <mergeCell ref="M37:N38"/>
    <mergeCell ref="O37:P37"/>
    <mergeCell ref="AD37:AE38"/>
    <mergeCell ref="AF37:AK38"/>
    <mergeCell ref="AL37:AO38"/>
    <mergeCell ref="F38:G38"/>
    <mergeCell ref="I38:J38"/>
    <mergeCell ref="O38:AB38"/>
    <mergeCell ref="AE33:AO33"/>
    <mergeCell ref="F34:G34"/>
    <mergeCell ref="I34:J34"/>
    <mergeCell ref="L34:M34"/>
    <mergeCell ref="O34:P34"/>
    <mergeCell ref="R34:S34"/>
    <mergeCell ref="U34:V34"/>
    <mergeCell ref="X34:Y34"/>
    <mergeCell ref="AA34:AB34"/>
    <mergeCell ref="AE34:AF34"/>
    <mergeCell ref="AH34:AI34"/>
    <mergeCell ref="AK34:AL34"/>
    <mergeCell ref="AN34:AO34"/>
    <mergeCell ref="Q33:Q34"/>
    <mergeCell ref="R33:S33"/>
    <mergeCell ref="T33:T34"/>
    <mergeCell ref="U33:V33"/>
    <mergeCell ref="W33:W34"/>
    <mergeCell ref="X33:Y33"/>
    <mergeCell ref="Z33:Z34"/>
    <mergeCell ref="AA33:AB33"/>
    <mergeCell ref="AC33:AD34"/>
    <mergeCell ref="A33:C34"/>
    <mergeCell ref="D33:E34"/>
    <mergeCell ref="F33:G33"/>
    <mergeCell ref="H33:H34"/>
    <mergeCell ref="I33:J33"/>
    <mergeCell ref="K33:K34"/>
    <mergeCell ref="L33:M33"/>
    <mergeCell ref="N33:N34"/>
    <mergeCell ref="O33:P33"/>
    <mergeCell ref="AC29:AD30"/>
    <mergeCell ref="AE29:AO29"/>
    <mergeCell ref="F30:G30"/>
    <mergeCell ref="I30:J30"/>
    <mergeCell ref="L30:M30"/>
    <mergeCell ref="O30:P30"/>
    <mergeCell ref="R30:S30"/>
    <mergeCell ref="X30:Y30"/>
    <mergeCell ref="AA30:AB30"/>
    <mergeCell ref="AE30:AF30"/>
    <mergeCell ref="AH30:AI30"/>
    <mergeCell ref="AK30:AL30"/>
    <mergeCell ref="AN30:AO30"/>
    <mergeCell ref="Q29:Q30"/>
    <mergeCell ref="R29:S29"/>
    <mergeCell ref="T29:T30"/>
    <mergeCell ref="U29:V29"/>
    <mergeCell ref="W29:W30"/>
    <mergeCell ref="U30:V30"/>
    <mergeCell ref="X29:Y29"/>
    <mergeCell ref="Z29:Z30"/>
    <mergeCell ref="AA29:AB29"/>
    <mergeCell ref="A29:C30"/>
    <mergeCell ref="D29:E30"/>
    <mergeCell ref="F29:G29"/>
    <mergeCell ref="H29:H30"/>
    <mergeCell ref="I29:J29"/>
    <mergeCell ref="K29:K30"/>
    <mergeCell ref="L29:M29"/>
    <mergeCell ref="N29:N30"/>
    <mergeCell ref="O29:P29"/>
    <mergeCell ref="Q25:Q26"/>
    <mergeCell ref="R25:S25"/>
    <mergeCell ref="T25:T26"/>
    <mergeCell ref="U25:V25"/>
    <mergeCell ref="W25:X26"/>
    <mergeCell ref="Y25:AF25"/>
    <mergeCell ref="F26:G26"/>
    <mergeCell ref="I26:J26"/>
    <mergeCell ref="L26:M26"/>
    <mergeCell ref="O26:P26"/>
    <mergeCell ref="R26:S26"/>
    <mergeCell ref="U26:V26"/>
    <mergeCell ref="Y26:Z26"/>
    <mergeCell ref="AB26:AC26"/>
    <mergeCell ref="AE26:AF26"/>
    <mergeCell ref="A25:C26"/>
    <mergeCell ref="D25:E26"/>
    <mergeCell ref="F25:G25"/>
    <mergeCell ref="H25:H26"/>
    <mergeCell ref="I25:J25"/>
    <mergeCell ref="K25:K26"/>
    <mergeCell ref="L25:M25"/>
    <mergeCell ref="N25:N26"/>
    <mergeCell ref="O25:P25"/>
    <mergeCell ref="A20:S20"/>
    <mergeCell ref="T20:V20"/>
    <mergeCell ref="W20:Y20"/>
    <mergeCell ref="Z20:AB20"/>
    <mergeCell ref="C21:S21"/>
    <mergeCell ref="T21:V21"/>
    <mergeCell ref="W21:Y21"/>
    <mergeCell ref="Z21:AB21"/>
    <mergeCell ref="A23:F24"/>
    <mergeCell ref="G23:G24"/>
    <mergeCell ref="H23:K24"/>
    <mergeCell ref="C17:S17"/>
    <mergeCell ref="T17:V17"/>
    <mergeCell ref="W17:Y17"/>
    <mergeCell ref="Z17:AB17"/>
    <mergeCell ref="C18:S18"/>
    <mergeCell ref="T18:V18"/>
    <mergeCell ref="W18:Y18"/>
    <mergeCell ref="Z18:AB18"/>
    <mergeCell ref="C19:S19"/>
    <mergeCell ref="T19:V19"/>
    <mergeCell ref="W19:Y19"/>
    <mergeCell ref="Z19:AB19"/>
    <mergeCell ref="C14:S14"/>
    <mergeCell ref="T14:V14"/>
    <mergeCell ref="W14:Y14"/>
    <mergeCell ref="Z14:AB14"/>
    <mergeCell ref="A15:S15"/>
    <mergeCell ref="T15:V15"/>
    <mergeCell ref="W15:Y15"/>
    <mergeCell ref="Z15:AB15"/>
    <mergeCell ref="C16:S16"/>
    <mergeCell ref="T16:V16"/>
    <mergeCell ref="W16:Y16"/>
    <mergeCell ref="Z16:AB16"/>
    <mergeCell ref="C11:S11"/>
    <mergeCell ref="T11:V11"/>
    <mergeCell ref="W11:Y11"/>
    <mergeCell ref="Z11:AB11"/>
    <mergeCell ref="C12:S12"/>
    <mergeCell ref="T12:V12"/>
    <mergeCell ref="W12:Y12"/>
    <mergeCell ref="Z12:AB12"/>
    <mergeCell ref="C13:S13"/>
    <mergeCell ref="T13:V13"/>
    <mergeCell ref="W13:Y13"/>
    <mergeCell ref="Z13:AB13"/>
    <mergeCell ref="C8:S8"/>
    <mergeCell ref="T8:V8"/>
    <mergeCell ref="W8:Y8"/>
    <mergeCell ref="Z8:AB8"/>
    <mergeCell ref="C9:S9"/>
    <mergeCell ref="T9:V9"/>
    <mergeCell ref="W9:Y9"/>
    <mergeCell ref="Z9:AB9"/>
    <mergeCell ref="A10:S10"/>
    <mergeCell ref="T10:V10"/>
    <mergeCell ref="W10:Y10"/>
    <mergeCell ref="Z10:AB10"/>
    <mergeCell ref="AR5:AS5"/>
    <mergeCell ref="A6:S6"/>
    <mergeCell ref="T6:V6"/>
    <mergeCell ref="W6:Y6"/>
    <mergeCell ref="Z6:AB6"/>
    <mergeCell ref="C7:S7"/>
    <mergeCell ref="T7:V7"/>
    <mergeCell ref="W7:Y7"/>
    <mergeCell ref="Z7:AB7"/>
    <mergeCell ref="AL1:AP1"/>
    <mergeCell ref="A2:AP2"/>
    <mergeCell ref="A3:K4"/>
    <mergeCell ref="L3:AF4"/>
    <mergeCell ref="AM3:AP3"/>
    <mergeCell ref="C5:S5"/>
    <mergeCell ref="T5:V5"/>
    <mergeCell ref="W5:Y5"/>
    <mergeCell ref="Z5:AB5"/>
    <mergeCell ref="AC5:AP5"/>
  </mergeCells>
  <phoneticPr fontId="2"/>
  <pageMargins left="0.70866141732283472" right="0.70866141732283472" top="0.98425196850393704" bottom="0.74803149606299213" header="0.31496062992125984" footer="0.31496062992125984"/>
  <pageSetup paperSize="9" scale="92" orientation="landscape" r:id="rId1"/>
  <headerFooter>
    <oddFooter>&amp;R&amp;P</oddFooter>
  </headerFooter>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sheetPr>
  <dimension ref="A1:G13"/>
  <sheetViews>
    <sheetView workbookViewId="0">
      <selection activeCell="G2" sqref="G2"/>
    </sheetView>
  </sheetViews>
  <sheetFormatPr defaultRowHeight="13.5"/>
  <cols>
    <col min="1" max="1" width="6.875" customWidth="1"/>
    <col min="2" max="2" width="17.375" customWidth="1"/>
  </cols>
  <sheetData>
    <row r="1" spans="1:7">
      <c r="A1" t="s">
        <v>30</v>
      </c>
      <c r="B1" t="s">
        <v>31</v>
      </c>
    </row>
    <row r="2" spans="1:7">
      <c r="A2" t="s">
        <v>32</v>
      </c>
      <c r="B2" t="s">
        <v>33</v>
      </c>
      <c r="G2" t="s">
        <v>8</v>
      </c>
    </row>
    <row r="3" spans="1:7">
      <c r="A3" t="s">
        <v>34</v>
      </c>
      <c r="B3" t="s">
        <v>35</v>
      </c>
    </row>
    <row r="4" spans="1:7">
      <c r="A4" t="s">
        <v>36</v>
      </c>
      <c r="B4" t="s">
        <v>37</v>
      </c>
    </row>
    <row r="5" spans="1:7">
      <c r="A5" t="s">
        <v>38</v>
      </c>
      <c r="B5" t="s">
        <v>39</v>
      </c>
    </row>
    <row r="6" spans="1:7">
      <c r="A6" t="s">
        <v>40</v>
      </c>
      <c r="B6" t="s">
        <v>41</v>
      </c>
    </row>
    <row r="7" spans="1:7">
      <c r="A7" t="s">
        <v>42</v>
      </c>
      <c r="B7" t="s">
        <v>43</v>
      </c>
    </row>
    <row r="8" spans="1:7">
      <c r="A8" t="s">
        <v>44</v>
      </c>
      <c r="B8" t="s">
        <v>45</v>
      </c>
    </row>
    <row r="9" spans="1:7">
      <c r="A9" t="s">
        <v>46</v>
      </c>
      <c r="B9" t="s">
        <v>47</v>
      </c>
    </row>
    <row r="10" spans="1:7">
      <c r="A10" t="s">
        <v>48</v>
      </c>
      <c r="B10" t="s">
        <v>49</v>
      </c>
    </row>
    <row r="11" spans="1:7">
      <c r="A11" t="s">
        <v>50</v>
      </c>
      <c r="B11" t="s">
        <v>51</v>
      </c>
    </row>
    <row r="12" spans="1:7">
      <c r="A12" t="s">
        <v>52</v>
      </c>
      <c r="B12" t="s">
        <v>53</v>
      </c>
    </row>
    <row r="13" spans="1:7">
      <c r="A13" t="s">
        <v>54</v>
      </c>
      <c r="B13" t="s">
        <v>55</v>
      </c>
    </row>
  </sheetData>
  <phoneticPr fontId="2"/>
  <pageMargins left="0.70866141732283472" right="0.70866141732283472" top="0.98425196850393704" bottom="0.74803149606299213" header="0.31496062992125984" footer="0.31496062992125984"/>
  <pageSetup paperSize="9" orientation="landscape" r:id="rId1"/>
  <headerFooter>
    <oddFooter>&amp;R&amp;P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sheetPr>
  <dimension ref="A1:A5"/>
  <sheetViews>
    <sheetView workbookViewId="0"/>
  </sheetViews>
  <sheetFormatPr defaultColWidth="9" defaultRowHeight="11.25"/>
  <cols>
    <col min="1" max="1" width="10.5" style="27" bestFit="1" customWidth="1"/>
    <col min="2" max="16384" width="9" style="27"/>
  </cols>
  <sheetData>
    <row r="1" spans="1:1">
      <c r="A1" s="28"/>
    </row>
    <row r="2" spans="1:1">
      <c r="A2" s="28"/>
    </row>
    <row r="5" spans="1:1">
      <c r="A5" s="28"/>
    </row>
  </sheetData>
  <phoneticPr fontId="2"/>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48</vt:i4>
      </vt:variant>
    </vt:vector>
  </HeadingPairs>
  <TitlesOfParts>
    <vt:vector size="77" baseType="lpstr">
      <vt:lpstr>表紙</vt:lpstr>
      <vt:lpstr>事業費</vt:lpstr>
      <vt:lpstr>種目別内訳書</vt:lpstr>
      <vt:lpstr>1機器</vt:lpstr>
      <vt:lpstr>1-1機(消防本部)</vt:lpstr>
      <vt:lpstr>1-2機(高瀬中継)</vt:lpstr>
      <vt:lpstr>1-3機(仁多中継)</vt:lpstr>
      <vt:lpstr>1-4機(三瓶中継)</vt:lpstr>
      <vt:lpstr>1-5機(雲南消防署)</vt:lpstr>
      <vt:lpstr>1-6機(飯南消防署)</vt:lpstr>
      <vt:lpstr>1-7機(奥出雲消防署)</vt:lpstr>
      <vt:lpstr>2工事</vt:lpstr>
      <vt:lpstr>2-1設工(消防本部)</vt:lpstr>
      <vt:lpstr>2-2設工(高瀬中継)</vt:lpstr>
      <vt:lpstr>2-3設工(仁多中継)</vt:lpstr>
      <vt:lpstr>2-4設工(三瓶中継)</vt:lpstr>
      <vt:lpstr>2-5設工(雲南消防署)</vt:lpstr>
      <vt:lpstr>2-6設工(飯南消防署)</vt:lpstr>
      <vt:lpstr>2-7設工(奥出雲消防署)</vt:lpstr>
      <vt:lpstr>2-8設工(撤去)</vt:lpstr>
      <vt:lpstr>2-9設工(運搬・処分)</vt:lpstr>
      <vt:lpstr>2-10付帯業務</vt:lpstr>
      <vt:lpstr>1号計算書（基礎砕石）</vt:lpstr>
      <vt:lpstr>2号計算書（基礎コンクリート）</vt:lpstr>
      <vt:lpstr>3号計算書（型枠）</vt:lpstr>
      <vt:lpstr>4号計算書（掘削）</vt:lpstr>
      <vt:lpstr>5号計算書（埋戻し）</vt:lpstr>
      <vt:lpstr>項目分リスト</vt:lpstr>
      <vt:lpstr>変更履歴(印刷しない)</vt:lpstr>
      <vt:lpstr>'1-1機(消防本部)'!Print_Area</vt:lpstr>
      <vt:lpstr>'1-2機(高瀬中継)'!Print_Area</vt:lpstr>
      <vt:lpstr>'1-3機(仁多中継)'!Print_Area</vt:lpstr>
      <vt:lpstr>'1-4機(三瓶中継)'!Print_Area</vt:lpstr>
      <vt:lpstr>'1-5機(雲南消防署)'!Print_Area</vt:lpstr>
      <vt:lpstr>'1-6機(飯南消防署)'!Print_Area</vt:lpstr>
      <vt:lpstr>'1-7機(奥出雲消防署)'!Print_Area</vt:lpstr>
      <vt:lpstr>'1機器'!Print_Area</vt:lpstr>
      <vt:lpstr>'1号計算書（基礎砕石）'!Print_Area</vt:lpstr>
      <vt:lpstr>'2-10付帯業務'!Print_Area</vt:lpstr>
      <vt:lpstr>'2-1設工(消防本部)'!Print_Area</vt:lpstr>
      <vt:lpstr>'2-2設工(高瀬中継)'!Print_Area</vt:lpstr>
      <vt:lpstr>'2-3設工(仁多中継)'!Print_Area</vt:lpstr>
      <vt:lpstr>'2-4設工(三瓶中継)'!Print_Area</vt:lpstr>
      <vt:lpstr>'2-5設工(雲南消防署)'!Print_Area</vt:lpstr>
      <vt:lpstr>'2-6設工(飯南消防署)'!Print_Area</vt:lpstr>
      <vt:lpstr>'2-7設工(奥出雲消防署)'!Print_Area</vt:lpstr>
      <vt:lpstr>'2-8設工(撤去)'!Print_Area</vt:lpstr>
      <vt:lpstr>'2-9設工(運搬・処分)'!Print_Area</vt:lpstr>
      <vt:lpstr>'2工事'!Print_Area</vt:lpstr>
      <vt:lpstr>'2号計算書（基礎コンクリート）'!Print_Area</vt:lpstr>
      <vt:lpstr>'3号計算書（型枠）'!Print_Area</vt:lpstr>
      <vt:lpstr>'4号計算書（掘削）'!Print_Area</vt:lpstr>
      <vt:lpstr>'5号計算書（埋戻し）'!Print_Area</vt:lpstr>
      <vt:lpstr>項目分リスト!Print_Area</vt:lpstr>
      <vt:lpstr>事業費!Print_Area</vt:lpstr>
      <vt:lpstr>種目別内訳書!Print_Area</vt:lpstr>
      <vt:lpstr>'1-1機(消防本部)'!Print_Titles</vt:lpstr>
      <vt:lpstr>'1-2機(高瀬中継)'!Print_Titles</vt:lpstr>
      <vt:lpstr>'1-3機(仁多中継)'!Print_Titles</vt:lpstr>
      <vt:lpstr>'1-4機(三瓶中継)'!Print_Titles</vt:lpstr>
      <vt:lpstr>'1-5機(雲南消防署)'!Print_Titles</vt:lpstr>
      <vt:lpstr>'1-6機(飯南消防署)'!Print_Titles</vt:lpstr>
      <vt:lpstr>'1-7機(奥出雲消防署)'!Print_Titles</vt:lpstr>
      <vt:lpstr>'1機器'!Print_Titles</vt:lpstr>
      <vt:lpstr>'2-10付帯業務'!Print_Titles</vt:lpstr>
      <vt:lpstr>'2-1設工(消防本部)'!Print_Titles</vt:lpstr>
      <vt:lpstr>'2-2設工(高瀬中継)'!Print_Titles</vt:lpstr>
      <vt:lpstr>'2-3設工(仁多中継)'!Print_Titles</vt:lpstr>
      <vt:lpstr>'2-4設工(三瓶中継)'!Print_Titles</vt:lpstr>
      <vt:lpstr>'2-5設工(雲南消防署)'!Print_Titles</vt:lpstr>
      <vt:lpstr>'2-6設工(飯南消防署)'!Print_Titles</vt:lpstr>
      <vt:lpstr>'2-7設工(奥出雲消防署)'!Print_Titles</vt:lpstr>
      <vt:lpstr>'2-8設工(撤去)'!Print_Titles</vt:lpstr>
      <vt:lpstr>'2-9設工(運搬・処分)'!Print_Titles</vt:lpstr>
      <vt:lpstr>'2工事'!Print_Titles</vt:lpstr>
      <vt:lpstr>事業費!Print_Titles</vt:lpstr>
      <vt:lpstr>種目別内訳書!Print_Titles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通信指令課 1</cp:lastModifiedBy>
  <cp:lastPrinted>2026-05-21T05:10:42Z</cp:lastPrinted>
  <dcterms:created xsi:type="dcterms:W3CDTF">2013-11-21T00:45:40Z</dcterms:created>
  <dcterms:modified xsi:type="dcterms:W3CDTF">2026-05-21T05:10:50Z</dcterms:modified>
</cp:coreProperties>
</file>